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4"/>
  </bookViews>
  <sheets>
    <sheet name="Воскресен" sheetId="1" r:id="rId1"/>
    <sheet name="Калинино" sheetId="2" r:id="rId2"/>
    <sheet name="Дубовое " sheetId="6" r:id="rId3"/>
    <sheet name="Ильиновка" sheetId="7" r:id="rId4"/>
    <sheet name="Коршун" sheetId="8" r:id="rId5"/>
    <sheet name="Дим" sheetId="5" r:id="rId6"/>
    <sheet name="Н-Чесноково" sheetId="4" r:id="rId7"/>
    <sheet name="Чесноково " sheetId="3" r:id="rId8"/>
    <sheet name="Михайловка" sheetId="9" r:id="rId9"/>
    <sheet name="Лист1" sheetId="10" r:id="rId10"/>
  </sheets>
  <calcPr calcId="125725"/>
</workbook>
</file>

<file path=xl/calcChain.xml><?xml version="1.0" encoding="utf-8"?>
<calcChain xmlns="http://schemas.openxmlformats.org/spreadsheetml/2006/main">
  <c r="D123" i="1"/>
  <c r="G120" i="8"/>
  <c r="G125" i="2"/>
  <c r="G125" i="7"/>
  <c r="G122" i="4"/>
  <c r="D59" i="5"/>
  <c r="D121" i="9"/>
  <c r="F51"/>
  <c r="D121" i="3"/>
  <c r="I51"/>
  <c r="H51"/>
  <c r="F51"/>
  <c r="E122" i="4"/>
  <c r="F55" i="9"/>
  <c r="E126"/>
  <c r="D126"/>
  <c r="C126"/>
  <c r="E55"/>
  <c r="D55"/>
  <c r="C121"/>
  <c r="D51"/>
  <c r="E51" i="3"/>
  <c r="E50"/>
  <c r="E49"/>
  <c r="E48"/>
  <c r="C121"/>
  <c r="D51"/>
  <c r="E121" i="4"/>
  <c r="E120"/>
  <c r="D128" i="5"/>
  <c r="C121" i="6"/>
  <c r="D51"/>
  <c r="C52" i="1"/>
  <c r="D126" i="3" l="1"/>
  <c r="C126"/>
  <c r="D55"/>
  <c r="D126" i="6"/>
  <c r="C126"/>
  <c r="F56"/>
  <c r="D56"/>
  <c r="F59" i="4"/>
  <c r="E59"/>
  <c r="D59"/>
  <c r="C59"/>
  <c r="G127"/>
  <c r="F127"/>
  <c r="D127"/>
  <c r="G125" i="8"/>
  <c r="D125"/>
  <c r="C59"/>
  <c r="H95" i="7"/>
  <c r="H92"/>
  <c r="I96"/>
  <c r="I103"/>
  <c r="H103"/>
  <c r="E103"/>
  <c r="G130"/>
  <c r="D130"/>
  <c r="C59"/>
  <c r="F130" i="2"/>
  <c r="E131"/>
  <c r="G130"/>
  <c r="D130"/>
  <c r="C62"/>
  <c r="E53" i="1"/>
  <c r="E52"/>
  <c r="I53"/>
  <c r="D133" i="5"/>
  <c r="C64"/>
  <c r="C57" i="2"/>
  <c r="D125"/>
  <c r="C54" i="7"/>
  <c r="D125"/>
  <c r="F123" i="1"/>
  <c r="E123"/>
  <c r="D52"/>
  <c r="G52"/>
  <c r="C54" i="4"/>
  <c r="D122"/>
  <c r="E114" i="8"/>
  <c r="D120"/>
  <c r="E107" i="4"/>
  <c r="E106"/>
  <c r="E105"/>
  <c r="E104"/>
  <c r="E103"/>
  <c r="G84"/>
  <c r="D84"/>
  <c r="D13" i="3"/>
  <c r="D77"/>
  <c r="C77"/>
  <c r="D80"/>
  <c r="D78"/>
  <c r="G9"/>
  <c r="F9"/>
  <c r="D77" i="9"/>
  <c r="G9"/>
  <c r="F9"/>
  <c r="F13"/>
  <c r="D13"/>
  <c r="D83"/>
  <c r="C11" i="4"/>
  <c r="D16" i="8"/>
  <c r="C16"/>
  <c r="D82"/>
  <c r="D13" i="5"/>
  <c r="D14" s="1"/>
  <c r="D16"/>
  <c r="I85"/>
  <c r="E113"/>
  <c r="E112"/>
  <c r="E111"/>
  <c r="E110"/>
  <c r="E109"/>
  <c r="D88"/>
  <c r="I83"/>
  <c r="I82"/>
  <c r="G84"/>
  <c r="F84"/>
  <c r="D84"/>
  <c r="G87" i="7"/>
  <c r="D87"/>
  <c r="G13"/>
  <c r="D10"/>
  <c r="D80" i="6"/>
  <c r="C80"/>
  <c r="D9"/>
  <c r="C9"/>
  <c r="C83"/>
  <c r="D83"/>
  <c r="D13"/>
  <c r="G87" i="2"/>
  <c r="H136"/>
  <c r="D87"/>
  <c r="E14"/>
  <c r="D13"/>
  <c r="D85" i="1"/>
  <c r="C85"/>
  <c r="E25"/>
  <c r="D14"/>
  <c r="G14"/>
  <c r="G80"/>
  <c r="F80"/>
  <c r="E80"/>
  <c r="E7"/>
  <c r="C77" i="9" l="1"/>
  <c r="C78"/>
  <c r="D9"/>
  <c r="C14" i="1"/>
  <c r="C130" i="2"/>
  <c r="C125"/>
  <c r="C87"/>
  <c r="C83"/>
  <c r="C56" i="6"/>
  <c r="E56" s="1"/>
  <c r="C51"/>
  <c r="C13"/>
  <c r="C130" i="7"/>
  <c r="C125"/>
  <c r="C87"/>
  <c r="C83"/>
  <c r="C125" i="8"/>
  <c r="C120"/>
  <c r="C82"/>
  <c r="C78"/>
  <c r="C133" i="5"/>
  <c r="C128"/>
  <c r="C88"/>
  <c r="C84"/>
  <c r="C127" i="4"/>
  <c r="C122"/>
  <c r="C84"/>
  <c r="C80"/>
  <c r="C55" i="3"/>
  <c r="C51"/>
  <c r="C13"/>
  <c r="C83" i="9"/>
  <c r="C80"/>
  <c r="C55"/>
  <c r="C51"/>
  <c r="C13"/>
  <c r="C9"/>
  <c r="G57" i="2"/>
  <c r="F57"/>
  <c r="E57"/>
  <c r="D57"/>
  <c r="H120" i="8"/>
  <c r="G121" i="9"/>
  <c r="F121"/>
  <c r="E121"/>
  <c r="G121" i="3"/>
  <c r="F121"/>
  <c r="E121"/>
  <c r="G54" i="4"/>
  <c r="F54"/>
  <c r="E54"/>
  <c r="G54" i="7"/>
  <c r="F54"/>
  <c r="E54"/>
  <c r="G54" i="8"/>
  <c r="F54"/>
  <c r="E54"/>
  <c r="G121" i="6"/>
  <c r="F121"/>
  <c r="E121"/>
  <c r="D121"/>
  <c r="E83" i="5"/>
  <c r="G59"/>
  <c r="F59"/>
  <c r="E59"/>
  <c r="G123" i="1"/>
  <c r="C123"/>
  <c r="D54" i="4"/>
  <c r="D54" i="8"/>
  <c r="D54" i="7"/>
  <c r="I45" i="3"/>
  <c r="I46"/>
  <c r="I47"/>
  <c r="I48"/>
  <c r="I49"/>
  <c r="I50"/>
  <c r="H45"/>
  <c r="H46"/>
  <c r="H47"/>
  <c r="H48"/>
  <c r="H49"/>
  <c r="H50"/>
  <c r="I122" i="4"/>
  <c r="I116"/>
  <c r="I117"/>
  <c r="I118"/>
  <c r="I119"/>
  <c r="I120"/>
  <c r="I121"/>
  <c r="H116"/>
  <c r="H117"/>
  <c r="H118"/>
  <c r="H119"/>
  <c r="H120"/>
  <c r="H121"/>
  <c r="H122"/>
  <c r="I119" i="7"/>
  <c r="I120"/>
  <c r="I121"/>
  <c r="I122"/>
  <c r="I123"/>
  <c r="I124"/>
  <c r="I125"/>
  <c r="H119"/>
  <c r="H120"/>
  <c r="H121"/>
  <c r="H122"/>
  <c r="H123"/>
  <c r="H124"/>
  <c r="H125"/>
  <c r="I114" i="8"/>
  <c r="I115"/>
  <c r="I116"/>
  <c r="I117"/>
  <c r="I118"/>
  <c r="I119"/>
  <c r="H114"/>
  <c r="H115"/>
  <c r="H116"/>
  <c r="H117"/>
  <c r="H118"/>
  <c r="H119"/>
  <c r="I119" i="2"/>
  <c r="I120"/>
  <c r="I121"/>
  <c r="I122"/>
  <c r="I123"/>
  <c r="I124"/>
  <c r="I125"/>
  <c r="H119"/>
  <c r="H120"/>
  <c r="H121"/>
  <c r="H122"/>
  <c r="H123"/>
  <c r="H124"/>
  <c r="H125"/>
  <c r="I45" i="6"/>
  <c r="I46"/>
  <c r="I47"/>
  <c r="I48"/>
  <c r="I49"/>
  <c r="I50"/>
  <c r="H45"/>
  <c r="H46"/>
  <c r="H47"/>
  <c r="H48"/>
  <c r="H49"/>
  <c r="H50"/>
  <c r="G51"/>
  <c r="H51" s="1"/>
  <c r="I122" i="5"/>
  <c r="I123"/>
  <c r="I124"/>
  <c r="I125"/>
  <c r="I126"/>
  <c r="I127"/>
  <c r="H122"/>
  <c r="H123"/>
  <c r="H124"/>
  <c r="H125"/>
  <c r="H126"/>
  <c r="H127"/>
  <c r="H128"/>
  <c r="G128"/>
  <c r="I45" i="9"/>
  <c r="I46"/>
  <c r="I47"/>
  <c r="I48"/>
  <c r="I50"/>
  <c r="I51"/>
  <c r="H45"/>
  <c r="H46"/>
  <c r="H47"/>
  <c r="H48"/>
  <c r="H49"/>
  <c r="H50"/>
  <c r="H51"/>
  <c r="I46" i="1"/>
  <c r="I47"/>
  <c r="I48"/>
  <c r="I49"/>
  <c r="I50"/>
  <c r="I51"/>
  <c r="I52"/>
  <c r="H46"/>
  <c r="H47"/>
  <c r="H48"/>
  <c r="H49"/>
  <c r="H50"/>
  <c r="H51"/>
  <c r="H52"/>
  <c r="G51" i="9"/>
  <c r="F122" i="4"/>
  <c r="F128" i="5"/>
  <c r="F120" i="8"/>
  <c r="I120" s="1"/>
  <c r="F125" i="7"/>
  <c r="F51" i="6"/>
  <c r="I51" s="1"/>
  <c r="E45"/>
  <c r="E46"/>
  <c r="E47"/>
  <c r="E48"/>
  <c r="E49"/>
  <c r="E50"/>
  <c r="E51"/>
  <c r="F125" i="2"/>
  <c r="F52" i="1"/>
  <c r="E46"/>
  <c r="E47"/>
  <c r="E48"/>
  <c r="E49"/>
  <c r="E50"/>
  <c r="E51"/>
  <c r="G51" i="3"/>
  <c r="E45"/>
  <c r="E46"/>
  <c r="E47"/>
  <c r="D83"/>
  <c r="C83"/>
  <c r="F55"/>
  <c r="H55" s="1"/>
  <c r="G126"/>
  <c r="F126"/>
  <c r="I128" i="4"/>
  <c r="G59"/>
  <c r="G55" i="9"/>
  <c r="G59" i="8"/>
  <c r="F59"/>
  <c r="E59"/>
  <c r="D59"/>
  <c r="I130" i="2"/>
  <c r="G62"/>
  <c r="F62"/>
  <c r="E62"/>
  <c r="D62"/>
  <c r="G59" i="7"/>
  <c r="F59"/>
  <c r="E59"/>
  <c r="D59"/>
  <c r="G56" i="6"/>
  <c r="G126"/>
  <c r="F126"/>
  <c r="E126"/>
  <c r="G133" i="5"/>
  <c r="H133" s="1"/>
  <c r="G64"/>
  <c r="F64"/>
  <c r="E64"/>
  <c r="D64"/>
  <c r="I21" i="3"/>
  <c r="C16" i="4"/>
  <c r="D16"/>
  <c r="G88" i="5"/>
  <c r="D19"/>
  <c r="G82" i="8"/>
  <c r="D16" i="7"/>
  <c r="C16"/>
  <c r="I109"/>
  <c r="H109"/>
  <c r="H108"/>
  <c r="E119" i="2"/>
  <c r="E120"/>
  <c r="E121"/>
  <c r="E122"/>
  <c r="E123"/>
  <c r="E124"/>
  <c r="E125"/>
  <c r="D19"/>
  <c r="F14" i="1"/>
  <c r="I140" i="7"/>
  <c r="E13"/>
  <c r="G11"/>
  <c r="G10"/>
  <c r="F10"/>
  <c r="E10"/>
  <c r="C10"/>
  <c r="C11" s="1"/>
  <c r="D11"/>
  <c r="D13"/>
  <c r="I84"/>
  <c r="H81"/>
  <c r="H82"/>
  <c r="H84"/>
  <c r="E84"/>
  <c r="D16" i="2"/>
  <c r="D14"/>
  <c r="C13"/>
  <c r="C14" s="1"/>
  <c r="E60" i="6"/>
  <c r="G80"/>
  <c r="F80"/>
  <c r="E80"/>
  <c r="D74"/>
  <c r="D77"/>
  <c r="C77"/>
  <c r="C78" s="1"/>
  <c r="D78"/>
  <c r="I10"/>
  <c r="E9"/>
  <c r="E7"/>
  <c r="E8"/>
  <c r="E10"/>
  <c r="E6"/>
  <c r="C16" i="2"/>
  <c r="G82" i="1"/>
  <c r="F82"/>
  <c r="F79"/>
  <c r="E82"/>
  <c r="F76"/>
  <c r="D80"/>
  <c r="D82"/>
  <c r="C80"/>
  <c r="C82"/>
  <c r="G10"/>
  <c r="E11"/>
  <c r="F7" i="8"/>
  <c r="E7"/>
  <c r="D7"/>
  <c r="D10"/>
  <c r="D11" s="1"/>
  <c r="D13"/>
  <c r="C13"/>
  <c r="G78"/>
  <c r="I137" i="4"/>
  <c r="I138"/>
  <c r="I134"/>
  <c r="I131"/>
  <c r="H131"/>
  <c r="H132"/>
  <c r="H137"/>
  <c r="H138"/>
  <c r="H133"/>
  <c r="H134"/>
  <c r="E131"/>
  <c r="E132"/>
  <c r="E13"/>
  <c r="F13"/>
  <c r="G13"/>
  <c r="D13"/>
  <c r="D11"/>
  <c r="D10"/>
  <c r="I81"/>
  <c r="I79"/>
  <c r="H81"/>
  <c r="G80"/>
  <c r="H80" s="1"/>
  <c r="E81"/>
  <c r="E85" i="5"/>
  <c r="C80" i="3"/>
  <c r="C78"/>
  <c r="E36"/>
  <c r="E35"/>
  <c r="E34"/>
  <c r="E33"/>
  <c r="E32"/>
  <c r="E54" i="9"/>
  <c r="E50"/>
  <c r="E46"/>
  <c r="H30"/>
  <c r="C13" i="4"/>
  <c r="C10"/>
  <c r="C13" i="7"/>
  <c r="C54" i="8"/>
  <c r="C10"/>
  <c r="C11" s="1"/>
  <c r="C19" i="2"/>
  <c r="C59" i="5"/>
  <c r="C19"/>
  <c r="C16"/>
  <c r="C13"/>
  <c r="C14" s="1"/>
  <c r="F80" i="9"/>
  <c r="E80"/>
  <c r="G80"/>
  <c r="H7"/>
  <c r="H8"/>
  <c r="H10"/>
  <c r="E10"/>
  <c r="E8"/>
  <c r="E7"/>
  <c r="E9"/>
  <c r="E80" i="7"/>
  <c r="I7" i="3"/>
  <c r="I8"/>
  <c r="I9"/>
  <c r="I10"/>
  <c r="I15"/>
  <c r="I16"/>
  <c r="I17"/>
  <c r="I18"/>
  <c r="I22"/>
  <c r="I23"/>
  <c r="I24"/>
  <c r="I26"/>
  <c r="I27"/>
  <c r="I28"/>
  <c r="I29"/>
  <c r="I30"/>
  <c r="I32"/>
  <c r="I33"/>
  <c r="I34"/>
  <c r="I35"/>
  <c r="I36"/>
  <c r="I38"/>
  <c r="I39"/>
  <c r="I40"/>
  <c r="I42"/>
  <c r="I43"/>
  <c r="I52"/>
  <c r="I53"/>
  <c r="I54"/>
  <c r="I56"/>
  <c r="I60"/>
  <c r="I61"/>
  <c r="I62"/>
  <c r="I64"/>
  <c r="I65"/>
  <c r="I66"/>
  <c r="I6"/>
  <c r="E117" i="4"/>
  <c r="I96" i="2"/>
  <c r="E109" i="8"/>
  <c r="G19" i="2"/>
  <c r="F19"/>
  <c r="E19"/>
  <c r="G128" i="1"/>
  <c r="F128"/>
  <c r="E26" i="3"/>
  <c r="E27"/>
  <c r="E28"/>
  <c r="E29"/>
  <c r="E30"/>
  <c r="E38"/>
  <c r="E39"/>
  <c r="E40"/>
  <c r="E42"/>
  <c r="E43"/>
  <c r="G74" i="9"/>
  <c r="F74"/>
  <c r="E74"/>
  <c r="G83"/>
  <c r="F83"/>
  <c r="E83"/>
  <c r="G7" i="7"/>
  <c r="F7"/>
  <c r="G83"/>
  <c r="H83" s="1"/>
  <c r="E128" i="4"/>
  <c r="G85" i="1"/>
  <c r="F85"/>
  <c r="E85"/>
  <c r="G19" i="5"/>
  <c r="F19"/>
  <c r="E19"/>
  <c r="F88"/>
  <c r="G16" i="2"/>
  <c r="G13"/>
  <c r="G14" s="1"/>
  <c r="F16"/>
  <c r="F13"/>
  <c r="F14" s="1"/>
  <c r="G83"/>
  <c r="F13" i="3"/>
  <c r="I65" i="1"/>
  <c r="I66"/>
  <c r="I57"/>
  <c r="I60"/>
  <c r="I61"/>
  <c r="I62"/>
  <c r="I54"/>
  <c r="I55"/>
  <c r="I39"/>
  <c r="I40"/>
  <c r="I41"/>
  <c r="I43"/>
  <c r="I44"/>
  <c r="I33"/>
  <c r="I34"/>
  <c r="I35"/>
  <c r="I36"/>
  <c r="I37"/>
  <c r="I25"/>
  <c r="I27"/>
  <c r="I28"/>
  <c r="I29"/>
  <c r="I30"/>
  <c r="I31"/>
  <c r="I16"/>
  <c r="I17"/>
  <c r="I18"/>
  <c r="I19"/>
  <c r="I20"/>
  <c r="I22"/>
  <c r="I23"/>
  <c r="I24"/>
  <c r="I9"/>
  <c r="I11"/>
  <c r="I8"/>
  <c r="I7"/>
  <c r="I132" i="5"/>
  <c r="I134"/>
  <c r="I137"/>
  <c r="I138"/>
  <c r="I139"/>
  <c r="I141"/>
  <c r="I142"/>
  <c r="I143"/>
  <c r="I130"/>
  <c r="I131"/>
  <c r="I116"/>
  <c r="I117"/>
  <c r="I119"/>
  <c r="I120"/>
  <c r="I104"/>
  <c r="I105"/>
  <c r="I106"/>
  <c r="I107"/>
  <c r="I109"/>
  <c r="I110"/>
  <c r="I111"/>
  <c r="I112"/>
  <c r="I113"/>
  <c r="I115"/>
  <c r="I91"/>
  <c r="I92"/>
  <c r="I93"/>
  <c r="I94"/>
  <c r="I95"/>
  <c r="I97"/>
  <c r="I98"/>
  <c r="I99"/>
  <c r="I100"/>
  <c r="I101"/>
  <c r="I103"/>
  <c r="I88"/>
  <c r="I90"/>
  <c r="I81"/>
  <c r="I129" i="7"/>
  <c r="I134"/>
  <c r="I135"/>
  <c r="I136"/>
  <c r="I138"/>
  <c r="I139"/>
  <c r="I127"/>
  <c r="I128"/>
  <c r="I112"/>
  <c r="I113"/>
  <c r="I114"/>
  <c r="I116"/>
  <c r="I117"/>
  <c r="I95"/>
  <c r="I97"/>
  <c r="I98"/>
  <c r="I100"/>
  <c r="I101"/>
  <c r="I102"/>
  <c r="I104"/>
  <c r="I106"/>
  <c r="I107"/>
  <c r="I108"/>
  <c r="I110"/>
  <c r="I81"/>
  <c r="I82"/>
  <c r="I89"/>
  <c r="I90"/>
  <c r="I91"/>
  <c r="I92"/>
  <c r="I80"/>
  <c r="I60" i="6"/>
  <c r="I61"/>
  <c r="I62"/>
  <c r="I65"/>
  <c r="I66"/>
  <c r="I53"/>
  <c r="I54"/>
  <c r="I55"/>
  <c r="I42"/>
  <c r="I43"/>
  <c r="I26"/>
  <c r="I27"/>
  <c r="I28"/>
  <c r="I29"/>
  <c r="I30"/>
  <c r="I32"/>
  <c r="I33"/>
  <c r="I34"/>
  <c r="I35"/>
  <c r="I36"/>
  <c r="I38"/>
  <c r="I39"/>
  <c r="I40"/>
  <c r="I7"/>
  <c r="I8"/>
  <c r="F9"/>
  <c r="I9"/>
  <c r="F13"/>
  <c r="I13"/>
  <c r="I15"/>
  <c r="I16"/>
  <c r="I17"/>
  <c r="I18"/>
  <c r="I19"/>
  <c r="I21"/>
  <c r="I22"/>
  <c r="I23"/>
  <c r="I24"/>
  <c r="I6"/>
  <c r="I129" i="2"/>
  <c r="I131"/>
  <c r="I134"/>
  <c r="I135"/>
  <c r="I136"/>
  <c r="I138"/>
  <c r="I139"/>
  <c r="I140"/>
  <c r="I127"/>
  <c r="I128"/>
  <c r="I112"/>
  <c r="I113"/>
  <c r="I114"/>
  <c r="I116"/>
  <c r="I117"/>
  <c r="I95"/>
  <c r="I97"/>
  <c r="I98"/>
  <c r="I100"/>
  <c r="I101"/>
  <c r="I102"/>
  <c r="I103"/>
  <c r="I104"/>
  <c r="I106"/>
  <c r="I107"/>
  <c r="I108"/>
  <c r="I109"/>
  <c r="I110"/>
  <c r="I81"/>
  <c r="I82"/>
  <c r="I84"/>
  <c r="I89"/>
  <c r="I90"/>
  <c r="I91"/>
  <c r="I92"/>
  <c r="I80"/>
  <c r="I64" i="9"/>
  <c r="I65"/>
  <c r="I66"/>
  <c r="I53"/>
  <c r="I54"/>
  <c r="I56"/>
  <c r="I59"/>
  <c r="I60"/>
  <c r="I61"/>
  <c r="I62"/>
  <c r="I52"/>
  <c r="I38"/>
  <c r="I39"/>
  <c r="I40"/>
  <c r="I42"/>
  <c r="I43"/>
  <c r="I26"/>
  <c r="I27"/>
  <c r="I28"/>
  <c r="I29"/>
  <c r="I30"/>
  <c r="I32"/>
  <c r="I33"/>
  <c r="I34"/>
  <c r="I35"/>
  <c r="I36"/>
  <c r="I18"/>
  <c r="I21"/>
  <c r="I22"/>
  <c r="I23"/>
  <c r="I24"/>
  <c r="I7"/>
  <c r="I8"/>
  <c r="I10"/>
  <c r="I15"/>
  <c r="I16"/>
  <c r="I17"/>
  <c r="I6"/>
  <c r="I133" i="4"/>
  <c r="I124"/>
  <c r="I125"/>
  <c r="I126"/>
  <c r="I132"/>
  <c r="I109"/>
  <c r="I110"/>
  <c r="I111"/>
  <c r="I113"/>
  <c r="I114"/>
  <c r="I97"/>
  <c r="I98"/>
  <c r="I99"/>
  <c r="I100"/>
  <c r="I101"/>
  <c r="I103"/>
  <c r="I104"/>
  <c r="I105"/>
  <c r="I106"/>
  <c r="I107"/>
  <c r="I89"/>
  <c r="I92"/>
  <c r="I93"/>
  <c r="I94"/>
  <c r="I95"/>
  <c r="I78"/>
  <c r="I86"/>
  <c r="I87"/>
  <c r="I88"/>
  <c r="I77"/>
  <c r="I129" i="8"/>
  <c r="I130"/>
  <c r="I131"/>
  <c r="I133"/>
  <c r="I134"/>
  <c r="I135"/>
  <c r="I122"/>
  <c r="I123"/>
  <c r="I124"/>
  <c r="I126"/>
  <c r="I101"/>
  <c r="I102"/>
  <c r="I103"/>
  <c r="I104"/>
  <c r="I105"/>
  <c r="I107"/>
  <c r="I108"/>
  <c r="I109"/>
  <c r="I111"/>
  <c r="I112"/>
  <c r="I95"/>
  <c r="I96"/>
  <c r="I97"/>
  <c r="I98"/>
  <c r="I99"/>
  <c r="I91"/>
  <c r="I92"/>
  <c r="I93"/>
  <c r="I77"/>
  <c r="I84"/>
  <c r="I85"/>
  <c r="I86"/>
  <c r="I87"/>
  <c r="I90"/>
  <c r="I76"/>
  <c r="I75"/>
  <c r="I55" i="9"/>
  <c r="H55"/>
  <c r="G13"/>
  <c r="I13" s="1"/>
  <c r="H13"/>
  <c r="G126"/>
  <c r="F126"/>
  <c r="H56"/>
  <c r="H59"/>
  <c r="H60"/>
  <c r="H61"/>
  <c r="H62"/>
  <c r="H64"/>
  <c r="H65"/>
  <c r="H66"/>
  <c r="H52"/>
  <c r="H53"/>
  <c r="H54"/>
  <c r="H33"/>
  <c r="H34"/>
  <c r="H35"/>
  <c r="H36"/>
  <c r="H38"/>
  <c r="H39"/>
  <c r="H40"/>
  <c r="H42"/>
  <c r="H43"/>
  <c r="H21"/>
  <c r="H22"/>
  <c r="H23"/>
  <c r="H24"/>
  <c r="H26"/>
  <c r="H27"/>
  <c r="H28"/>
  <c r="H29"/>
  <c r="H32"/>
  <c r="H15"/>
  <c r="H16"/>
  <c r="H17"/>
  <c r="H18"/>
  <c r="H6"/>
  <c r="E59"/>
  <c r="E60"/>
  <c r="E61"/>
  <c r="E62"/>
  <c r="E64"/>
  <c r="E65"/>
  <c r="E66"/>
  <c r="E52"/>
  <c r="E53"/>
  <c r="E48"/>
  <c r="E49"/>
  <c r="E42"/>
  <c r="E43"/>
  <c r="E45"/>
  <c r="E47"/>
  <c r="E30"/>
  <c r="E32"/>
  <c r="E33"/>
  <c r="E34"/>
  <c r="E35"/>
  <c r="E36"/>
  <c r="E38"/>
  <c r="E39"/>
  <c r="E40"/>
  <c r="E17"/>
  <c r="E18"/>
  <c r="E21"/>
  <c r="E22"/>
  <c r="E23"/>
  <c r="E24"/>
  <c r="E26"/>
  <c r="E27"/>
  <c r="E28"/>
  <c r="E29"/>
  <c r="E13"/>
  <c r="E15"/>
  <c r="E16"/>
  <c r="E6"/>
  <c r="E51"/>
  <c r="F83" i="7"/>
  <c r="I83" s="1"/>
  <c r="F11"/>
  <c r="F77" i="9"/>
  <c r="F78" s="1"/>
  <c r="G77"/>
  <c r="G78" s="1"/>
  <c r="E77"/>
  <c r="E78" s="1"/>
  <c r="F87" i="7"/>
  <c r="I87"/>
  <c r="G9" i="6"/>
  <c r="F10" i="1"/>
  <c r="I10" s="1"/>
  <c r="G76"/>
  <c r="I127" i="4"/>
  <c r="F84"/>
  <c r="I84"/>
  <c r="F83" i="2"/>
  <c r="E13"/>
  <c r="H10" i="3"/>
  <c r="E10"/>
  <c r="G13"/>
  <c r="I13"/>
  <c r="F82" i="8"/>
  <c r="I82"/>
  <c r="F78"/>
  <c r="I79" s="1"/>
  <c r="G83" i="3"/>
  <c r="F83"/>
  <c r="E83"/>
  <c r="G16" i="4"/>
  <c r="F16"/>
  <c r="E16"/>
  <c r="G16" i="7"/>
  <c r="F16"/>
  <c r="E16"/>
  <c r="G16" i="8"/>
  <c r="F16"/>
  <c r="E16"/>
  <c r="G10"/>
  <c r="G11" s="1"/>
  <c r="F10"/>
  <c r="F11" s="1"/>
  <c r="G83" i="6"/>
  <c r="G77"/>
  <c r="G78" s="1"/>
  <c r="G74"/>
  <c r="F83"/>
  <c r="F77"/>
  <c r="F78" s="1"/>
  <c r="F74"/>
  <c r="E83"/>
  <c r="G13"/>
  <c r="G79" i="1"/>
  <c r="H37"/>
  <c r="E37"/>
  <c r="H36"/>
  <c r="E36"/>
  <c r="H35"/>
  <c r="E35"/>
  <c r="H34"/>
  <c r="E34"/>
  <c r="H33"/>
  <c r="E33"/>
  <c r="I14"/>
  <c r="F125" i="8"/>
  <c r="I125" s="1"/>
  <c r="E137" i="5"/>
  <c r="E138"/>
  <c r="E139"/>
  <c r="E141"/>
  <c r="E142"/>
  <c r="E143"/>
  <c r="E134"/>
  <c r="E133"/>
  <c r="E128"/>
  <c r="G16"/>
  <c r="G13"/>
  <c r="G14" s="1"/>
  <c r="F16"/>
  <c r="F13"/>
  <c r="F14" s="1"/>
  <c r="G10" i="4"/>
  <c r="G11" s="1"/>
  <c r="F10"/>
  <c r="F11" s="1"/>
  <c r="F80"/>
  <c r="I80" s="1"/>
  <c r="G7"/>
  <c r="E7"/>
  <c r="E10"/>
  <c r="E11" s="1"/>
  <c r="I130" i="7"/>
  <c r="F13"/>
  <c r="F10" i="2"/>
  <c r="G10"/>
  <c r="F87"/>
  <c r="I87"/>
  <c r="E113"/>
  <c r="E114"/>
  <c r="E116"/>
  <c r="E117"/>
  <c r="E100"/>
  <c r="E101"/>
  <c r="E102"/>
  <c r="E103"/>
  <c r="E104"/>
  <c r="E106"/>
  <c r="E107"/>
  <c r="E108"/>
  <c r="E109"/>
  <c r="E110"/>
  <c r="E112"/>
  <c r="E87"/>
  <c r="E89"/>
  <c r="E90"/>
  <c r="E91"/>
  <c r="E92"/>
  <c r="E95"/>
  <c r="E96"/>
  <c r="E97"/>
  <c r="E98"/>
  <c r="E81"/>
  <c r="E82"/>
  <c r="E83"/>
  <c r="E84"/>
  <c r="G80" i="3"/>
  <c r="F80"/>
  <c r="G77"/>
  <c r="G78" s="1"/>
  <c r="F77"/>
  <c r="F78" s="1"/>
  <c r="G74"/>
  <c r="F74"/>
  <c r="E122" i="8"/>
  <c r="G13"/>
  <c r="G7"/>
  <c r="F13"/>
  <c r="E79"/>
  <c r="E9" i="3"/>
  <c r="E119" i="8"/>
  <c r="E118"/>
  <c r="E117"/>
  <c r="E116"/>
  <c r="E125" i="7"/>
  <c r="E124"/>
  <c r="E123"/>
  <c r="E122"/>
  <c r="E121"/>
  <c r="E119"/>
  <c r="I56" i="1"/>
  <c r="F133" i="5"/>
  <c r="I133" s="1"/>
  <c r="H60" i="3"/>
  <c r="H61"/>
  <c r="H62"/>
  <c r="H64"/>
  <c r="H65"/>
  <c r="H66"/>
  <c r="H52"/>
  <c r="H53"/>
  <c r="H54"/>
  <c r="H56"/>
  <c r="H38"/>
  <c r="H39"/>
  <c r="H40"/>
  <c r="H42"/>
  <c r="H43"/>
  <c r="H21"/>
  <c r="H22"/>
  <c r="H23"/>
  <c r="H24"/>
  <c r="H26"/>
  <c r="H27"/>
  <c r="H28"/>
  <c r="H29"/>
  <c r="H30"/>
  <c r="H32"/>
  <c r="H33"/>
  <c r="H34"/>
  <c r="H35"/>
  <c r="H36"/>
  <c r="H7"/>
  <c r="H8"/>
  <c r="H9"/>
  <c r="H15"/>
  <c r="H16"/>
  <c r="H17"/>
  <c r="H18"/>
  <c r="H6"/>
  <c r="G55"/>
  <c r="E80"/>
  <c r="E77"/>
  <c r="E78" s="1"/>
  <c r="E79" i="1"/>
  <c r="E13" i="8"/>
  <c r="E10"/>
  <c r="E11" s="1"/>
  <c r="E16" i="5"/>
  <c r="E13"/>
  <c r="E14" s="1"/>
  <c r="E77" i="6"/>
  <c r="E78" s="1"/>
  <c r="E74" i="3"/>
  <c r="E126"/>
  <c r="H124" i="4"/>
  <c r="H125"/>
  <c r="H126"/>
  <c r="H127"/>
  <c r="H128"/>
  <c r="H109"/>
  <c r="H110"/>
  <c r="H111"/>
  <c r="H113"/>
  <c r="H114"/>
  <c r="H103"/>
  <c r="H104"/>
  <c r="H105"/>
  <c r="H106"/>
  <c r="H107"/>
  <c r="H92"/>
  <c r="H93"/>
  <c r="H94"/>
  <c r="H95"/>
  <c r="H97"/>
  <c r="H98"/>
  <c r="H99"/>
  <c r="H100"/>
  <c r="H101"/>
  <c r="H78"/>
  <c r="H79"/>
  <c r="H84"/>
  <c r="H86"/>
  <c r="H87"/>
  <c r="H88"/>
  <c r="H89"/>
  <c r="H77"/>
  <c r="E138"/>
  <c r="E133"/>
  <c r="E137"/>
  <c r="E124"/>
  <c r="E125"/>
  <c r="E126"/>
  <c r="E127"/>
  <c r="E119"/>
  <c r="E113"/>
  <c r="E114"/>
  <c r="E116"/>
  <c r="E118"/>
  <c r="E109"/>
  <c r="E110"/>
  <c r="E111"/>
  <c r="E97"/>
  <c r="E98"/>
  <c r="E99"/>
  <c r="E100"/>
  <c r="E101"/>
  <c r="E78"/>
  <c r="E79"/>
  <c r="E84"/>
  <c r="E86"/>
  <c r="E87"/>
  <c r="E88"/>
  <c r="E89"/>
  <c r="E92"/>
  <c r="E93"/>
  <c r="E94"/>
  <c r="E95"/>
  <c r="E77"/>
  <c r="E56" i="3"/>
  <c r="E60"/>
  <c r="E61"/>
  <c r="E62"/>
  <c r="E64"/>
  <c r="E65"/>
  <c r="E66"/>
  <c r="E52"/>
  <c r="E53"/>
  <c r="E54"/>
  <c r="E7"/>
  <c r="E8"/>
  <c r="E13"/>
  <c r="E15"/>
  <c r="E16"/>
  <c r="E17"/>
  <c r="E18"/>
  <c r="E21"/>
  <c r="E22"/>
  <c r="E23"/>
  <c r="E24"/>
  <c r="E6"/>
  <c r="E74" i="6"/>
  <c r="H57"/>
  <c r="H60"/>
  <c r="H61"/>
  <c r="H62"/>
  <c r="H65"/>
  <c r="H66"/>
  <c r="H28"/>
  <c r="H29"/>
  <c r="H30"/>
  <c r="H32"/>
  <c r="H33"/>
  <c r="H34"/>
  <c r="H35"/>
  <c r="H36"/>
  <c r="H38"/>
  <c r="H39"/>
  <c r="H40"/>
  <c r="H42"/>
  <c r="H43"/>
  <c r="H53"/>
  <c r="H54"/>
  <c r="H55"/>
  <c r="H56"/>
  <c r="H7"/>
  <c r="H8"/>
  <c r="H9"/>
  <c r="H13"/>
  <c r="H15"/>
  <c r="H16"/>
  <c r="H17"/>
  <c r="H18"/>
  <c r="H19"/>
  <c r="H21"/>
  <c r="H22"/>
  <c r="H23"/>
  <c r="H24"/>
  <c r="H26"/>
  <c r="H27"/>
  <c r="H6"/>
  <c r="E57"/>
  <c r="E61"/>
  <c r="E62"/>
  <c r="E65"/>
  <c r="E66"/>
  <c r="E53"/>
  <c r="E54"/>
  <c r="E55"/>
  <c r="E38"/>
  <c r="E39"/>
  <c r="E40"/>
  <c r="E42"/>
  <c r="E43"/>
  <c r="E26"/>
  <c r="E27"/>
  <c r="E28"/>
  <c r="E29"/>
  <c r="E30"/>
  <c r="E32"/>
  <c r="E33"/>
  <c r="E34"/>
  <c r="E35"/>
  <c r="E36"/>
  <c r="E13"/>
  <c r="E15"/>
  <c r="E16"/>
  <c r="E17"/>
  <c r="E18"/>
  <c r="E19"/>
  <c r="E21"/>
  <c r="E22"/>
  <c r="E23"/>
  <c r="E24"/>
  <c r="H135" i="8"/>
  <c r="H124"/>
  <c r="H125"/>
  <c r="H126"/>
  <c r="H129"/>
  <c r="H130"/>
  <c r="H131"/>
  <c r="H133"/>
  <c r="H134"/>
  <c r="H122"/>
  <c r="H123"/>
  <c r="H108"/>
  <c r="H109"/>
  <c r="H111"/>
  <c r="H112"/>
  <c r="H101"/>
  <c r="H102"/>
  <c r="H103"/>
  <c r="H104"/>
  <c r="H105"/>
  <c r="H90"/>
  <c r="H91"/>
  <c r="H92"/>
  <c r="H93"/>
  <c r="H95"/>
  <c r="H96"/>
  <c r="H97"/>
  <c r="H98"/>
  <c r="H99"/>
  <c r="H76"/>
  <c r="H77"/>
  <c r="H79"/>
  <c r="H82"/>
  <c r="H84"/>
  <c r="H85"/>
  <c r="H86"/>
  <c r="H87"/>
  <c r="E133"/>
  <c r="E134"/>
  <c r="E135"/>
  <c r="E123"/>
  <c r="E124"/>
  <c r="E125"/>
  <c r="E126"/>
  <c r="E129"/>
  <c r="E130"/>
  <c r="E131"/>
  <c r="E107"/>
  <c r="E108"/>
  <c r="E111"/>
  <c r="E112"/>
  <c r="E101"/>
  <c r="E102"/>
  <c r="E103"/>
  <c r="E104"/>
  <c r="E105"/>
  <c r="E95"/>
  <c r="E96"/>
  <c r="E97"/>
  <c r="E98"/>
  <c r="E99"/>
  <c r="E76"/>
  <c r="E77"/>
  <c r="E82"/>
  <c r="E84"/>
  <c r="E85"/>
  <c r="E86"/>
  <c r="E87"/>
  <c r="E90"/>
  <c r="E91"/>
  <c r="E92"/>
  <c r="E93"/>
  <c r="H75"/>
  <c r="E75"/>
  <c r="E91" i="5"/>
  <c r="H134"/>
  <c r="H137"/>
  <c r="H138"/>
  <c r="H139"/>
  <c r="H141"/>
  <c r="H142"/>
  <c r="H143"/>
  <c r="H130"/>
  <c r="H131"/>
  <c r="H132"/>
  <c r="H109"/>
  <c r="H110"/>
  <c r="H111"/>
  <c r="H112"/>
  <c r="H113"/>
  <c r="H115"/>
  <c r="H116"/>
  <c r="H117"/>
  <c r="H119"/>
  <c r="H120"/>
  <c r="H103"/>
  <c r="H104"/>
  <c r="H105"/>
  <c r="H106"/>
  <c r="H107"/>
  <c r="H82"/>
  <c r="H83"/>
  <c r="H85"/>
  <c r="H88"/>
  <c r="H90"/>
  <c r="H91"/>
  <c r="H92"/>
  <c r="H93"/>
  <c r="H94"/>
  <c r="H95"/>
  <c r="H97"/>
  <c r="H98"/>
  <c r="H99"/>
  <c r="H100"/>
  <c r="H101"/>
  <c r="H81"/>
  <c r="E132"/>
  <c r="E130"/>
  <c r="E131"/>
  <c r="E126"/>
  <c r="E127"/>
  <c r="E115"/>
  <c r="E116"/>
  <c r="E117"/>
  <c r="E119"/>
  <c r="E120"/>
  <c r="E122"/>
  <c r="E124"/>
  <c r="E125"/>
  <c r="E88"/>
  <c r="E90"/>
  <c r="E92"/>
  <c r="E93"/>
  <c r="E94"/>
  <c r="E95"/>
  <c r="E97"/>
  <c r="E98"/>
  <c r="E99"/>
  <c r="E100"/>
  <c r="E101"/>
  <c r="E103"/>
  <c r="E104"/>
  <c r="E105"/>
  <c r="E106"/>
  <c r="E107"/>
  <c r="E82"/>
  <c r="E81"/>
  <c r="E76" i="1"/>
  <c r="H57"/>
  <c r="H60"/>
  <c r="H61"/>
  <c r="H62"/>
  <c r="H65"/>
  <c r="H66"/>
  <c r="H53"/>
  <c r="H54"/>
  <c r="H55"/>
  <c r="H56"/>
  <c r="H39"/>
  <c r="H40"/>
  <c r="H41"/>
  <c r="H43"/>
  <c r="H44"/>
  <c r="H22"/>
  <c r="H23"/>
  <c r="H24"/>
  <c r="H25"/>
  <c r="H27"/>
  <c r="H28"/>
  <c r="H29"/>
  <c r="H30"/>
  <c r="H31"/>
  <c r="H14"/>
  <c r="H16"/>
  <c r="H17"/>
  <c r="H18"/>
  <c r="H19"/>
  <c r="H20"/>
  <c r="H8"/>
  <c r="H9"/>
  <c r="H10"/>
  <c r="H7"/>
  <c r="E66"/>
  <c r="E60"/>
  <c r="E61"/>
  <c r="E62"/>
  <c r="E65"/>
  <c r="E54"/>
  <c r="E55"/>
  <c r="E41"/>
  <c r="E43"/>
  <c r="E44"/>
  <c r="E28"/>
  <c r="E29"/>
  <c r="E30"/>
  <c r="E31"/>
  <c r="E39"/>
  <c r="E40"/>
  <c r="E14"/>
  <c r="E16"/>
  <c r="E17"/>
  <c r="E18"/>
  <c r="E19"/>
  <c r="E20"/>
  <c r="E22"/>
  <c r="E23"/>
  <c r="E24"/>
  <c r="E27"/>
  <c r="E8"/>
  <c r="E9"/>
  <c r="E10"/>
  <c r="E16" i="2"/>
  <c r="E10"/>
  <c r="H134"/>
  <c r="H135"/>
  <c r="H138"/>
  <c r="H139"/>
  <c r="H140"/>
  <c r="H127"/>
  <c r="H128"/>
  <c r="H129"/>
  <c r="H130"/>
  <c r="H131"/>
  <c r="H106"/>
  <c r="H107"/>
  <c r="H108"/>
  <c r="H109"/>
  <c r="H110"/>
  <c r="H112"/>
  <c r="H113"/>
  <c r="H114"/>
  <c r="H116"/>
  <c r="H117"/>
  <c r="H95"/>
  <c r="H96"/>
  <c r="H98"/>
  <c r="H100"/>
  <c r="H101"/>
  <c r="H102"/>
  <c r="H103"/>
  <c r="H104"/>
  <c r="H81"/>
  <c r="H82"/>
  <c r="H84"/>
  <c r="H87"/>
  <c r="H89"/>
  <c r="H90"/>
  <c r="H91"/>
  <c r="H92"/>
  <c r="H80"/>
  <c r="E129"/>
  <c r="E130"/>
  <c r="E134"/>
  <c r="E135"/>
  <c r="E136"/>
  <c r="E138"/>
  <c r="E139"/>
  <c r="E140"/>
  <c r="E127"/>
  <c r="E128"/>
  <c r="E80"/>
  <c r="H80" i="7"/>
  <c r="E134"/>
  <c r="E135"/>
  <c r="E136"/>
  <c r="E138"/>
  <c r="E139"/>
  <c r="E140"/>
  <c r="E130"/>
  <c r="E131"/>
  <c r="E128"/>
  <c r="E129"/>
  <c r="E127"/>
  <c r="E112"/>
  <c r="E113"/>
  <c r="E114"/>
  <c r="E116"/>
  <c r="E117"/>
  <c r="E106"/>
  <c r="E107"/>
  <c r="E108"/>
  <c r="E110"/>
  <c r="E100"/>
  <c r="E101"/>
  <c r="E102"/>
  <c r="E104"/>
  <c r="E95"/>
  <c r="E96"/>
  <c r="E97"/>
  <c r="E98"/>
  <c r="E91"/>
  <c r="E92"/>
  <c r="E87"/>
  <c r="E89"/>
  <c r="E90"/>
  <c r="E82"/>
  <c r="E81"/>
  <c r="E7"/>
  <c r="E11"/>
  <c r="H134"/>
  <c r="H135"/>
  <c r="H136"/>
  <c r="H138"/>
  <c r="H139"/>
  <c r="H140"/>
  <c r="H129"/>
  <c r="H130"/>
  <c r="H131"/>
  <c r="H127"/>
  <c r="H128"/>
  <c r="H112"/>
  <c r="H113"/>
  <c r="H114"/>
  <c r="H116"/>
  <c r="H117"/>
  <c r="H106"/>
  <c r="H107"/>
  <c r="H110"/>
  <c r="H100"/>
  <c r="H101"/>
  <c r="H102"/>
  <c r="H104"/>
  <c r="H96"/>
  <c r="H97"/>
  <c r="H98"/>
  <c r="H87"/>
  <c r="H89"/>
  <c r="H90"/>
  <c r="H91"/>
  <c r="F131"/>
  <c r="I131" s="1"/>
  <c r="I9" i="9"/>
  <c r="I57" i="6"/>
  <c r="I56"/>
  <c r="E120" i="8"/>
  <c r="H13" i="3" l="1"/>
  <c r="E55"/>
  <c r="I55"/>
  <c r="E80" i="4"/>
  <c r="H9" i="9"/>
  <c r="E56" l="1"/>
  <c r="E56" i="1"/>
  <c r="C57"/>
  <c r="E57" s="1"/>
  <c r="E128"/>
</calcChain>
</file>

<file path=xl/sharedStrings.xml><?xml version="1.0" encoding="utf-8"?>
<sst xmlns="http://schemas.openxmlformats.org/spreadsheetml/2006/main" count="2186" uniqueCount="157">
  <si>
    <t>Предварительные итоги выполнения прогноза</t>
  </si>
  <si>
    <t>Показатели</t>
  </si>
  <si>
    <t>Единица измерения</t>
  </si>
  <si>
    <t>1. Демографические показатели</t>
  </si>
  <si>
    <t>Численность постоянного населения (среднегодовая)-всего</t>
  </si>
  <si>
    <t>человек</t>
  </si>
  <si>
    <t>Число родившихся</t>
  </si>
  <si>
    <t xml:space="preserve">Число умерших </t>
  </si>
  <si>
    <t>Естественный прирост</t>
  </si>
  <si>
    <t xml:space="preserve">Человек </t>
  </si>
  <si>
    <t>Миграционный прирост</t>
  </si>
  <si>
    <t>2.Сельское хозяйство</t>
  </si>
  <si>
    <t>Посевные площади</t>
  </si>
  <si>
    <t>Вся посевная площадь</t>
  </si>
  <si>
    <t>Гектар</t>
  </si>
  <si>
    <t>в том числе:</t>
  </si>
  <si>
    <t>Зерновые</t>
  </si>
  <si>
    <t>Соя</t>
  </si>
  <si>
    <t>Картофель</t>
  </si>
  <si>
    <t>Овощи</t>
  </si>
  <si>
    <t>Кормовые культуры - Всего</t>
  </si>
  <si>
    <t>Валовый сбор</t>
  </si>
  <si>
    <t>Тонн</t>
  </si>
  <si>
    <t>Поголовье скота и птицы во всех категориях хозяйств</t>
  </si>
  <si>
    <t>КРС - Всего</t>
  </si>
  <si>
    <t>Голов</t>
  </si>
  <si>
    <t>в т.ч. Коров</t>
  </si>
  <si>
    <t>Свиней</t>
  </si>
  <si>
    <t>Овцы и козы</t>
  </si>
  <si>
    <t>Птицы</t>
  </si>
  <si>
    <t>В хозяйствах населения</t>
  </si>
  <si>
    <t>Производство продуктов животноводства во всех категориях хозяйств</t>
  </si>
  <si>
    <t>мясо</t>
  </si>
  <si>
    <t>молоко</t>
  </si>
  <si>
    <t>яйцо куриное</t>
  </si>
  <si>
    <t>Тыс. шт.</t>
  </si>
  <si>
    <t>Продуктивность скота и птицы</t>
  </si>
  <si>
    <t>удой на 1 корову</t>
  </si>
  <si>
    <t>Кг</t>
  </si>
  <si>
    <t>яйценоскость 1 несушки</t>
  </si>
  <si>
    <t>Шт.</t>
  </si>
  <si>
    <t>3.Бюджет муниципального образования</t>
  </si>
  <si>
    <t>Доходы, всего</t>
  </si>
  <si>
    <t>Тыс. руб.</t>
  </si>
  <si>
    <t>Налоговые  доходы</t>
  </si>
  <si>
    <t>Неналоговые доходы</t>
  </si>
  <si>
    <t>Безвозмездные поступления</t>
  </si>
  <si>
    <t>Расходы, всего</t>
  </si>
  <si>
    <t>3. Дефицит (-) , профицит (+)</t>
  </si>
  <si>
    <t>Численность трудовых ресурсов</t>
  </si>
  <si>
    <t>Численность занятых в экономике (среднегодовая)-всего</t>
  </si>
  <si>
    <t>Численность безработных,состоящих в течении года в службах занятости</t>
  </si>
  <si>
    <t>Среднемесячная заработная плата</t>
  </si>
  <si>
    <t>руб.</t>
  </si>
  <si>
    <t>Фонд заработной платы (Численность работников Х среднемесячную заработную плату Х 12 месяцев)</t>
  </si>
  <si>
    <t>тыс.руб.</t>
  </si>
  <si>
    <t>6.Развитие отраслей социальной сферы.</t>
  </si>
  <si>
    <t>Количество:</t>
  </si>
  <si>
    <t>ФАПов</t>
  </si>
  <si>
    <t>единиц</t>
  </si>
  <si>
    <t>Библиотек</t>
  </si>
  <si>
    <t>СДК (клубов)</t>
  </si>
  <si>
    <t>дошкольные учреждения</t>
  </si>
  <si>
    <t>в них детей</t>
  </si>
  <si>
    <t>общеобразовательные школы</t>
  </si>
  <si>
    <t>в них учащихся</t>
  </si>
  <si>
    <t>в % к предыдущему году</t>
  </si>
  <si>
    <t>Чел. на 1000 населения</t>
  </si>
  <si>
    <t>Налоговые доходы</t>
  </si>
  <si>
    <t>4.Труд</t>
  </si>
  <si>
    <t>тыс.руб</t>
  </si>
  <si>
    <t>тыс. руб.</t>
  </si>
  <si>
    <t>в % к предыду-щему году</t>
  </si>
  <si>
    <t>Фонд заработной платы (Численность работников Х среднемесячную заработную плату Х 12 мес.)</t>
  </si>
  <si>
    <t>5.Развитие отраслей социальной сферы.</t>
  </si>
  <si>
    <t>Предварительные итоги выполнения  прогноза</t>
  </si>
  <si>
    <t>Больничных учреждений</t>
  </si>
  <si>
    <t>Предварительные  итоги выполнения прогноза</t>
  </si>
  <si>
    <t>Человек</t>
  </si>
  <si>
    <t xml:space="preserve"> человек</t>
  </si>
  <si>
    <t xml:space="preserve">               Предварительные итоги выполнения прогноза</t>
  </si>
  <si>
    <t>Естественный  прирост</t>
  </si>
  <si>
    <r>
      <t xml:space="preserve">Производство продуктов животноводства во всех категориях хозяйств </t>
    </r>
    <r>
      <rPr>
        <b/>
        <i/>
        <sz val="10"/>
        <rFont val="Times New Roman"/>
        <family val="1"/>
        <charset val="204"/>
      </rPr>
      <t>* кфх</t>
    </r>
  </si>
  <si>
    <t>3. Бюджет муниципального образования</t>
  </si>
  <si>
    <t>Кукуруза</t>
  </si>
  <si>
    <t>Чел. на 1000 на-селения</t>
  </si>
  <si>
    <t>Основные показатели итогов</t>
  </si>
  <si>
    <t>Единица измере     ния</t>
  </si>
  <si>
    <t>Прогноз    2021 г.</t>
  </si>
  <si>
    <t>Прогноз   2021 г.</t>
  </si>
  <si>
    <t>Налоговые  и неналоговые доходы</t>
  </si>
  <si>
    <t>Налоговые и неналоговые доходы</t>
  </si>
  <si>
    <t>Налоговые и неналогоаые доходы</t>
  </si>
  <si>
    <t>6. Развитие отраслей социальной сферы.</t>
  </si>
  <si>
    <t xml:space="preserve">человек </t>
  </si>
  <si>
    <t xml:space="preserve">Основные показатели итогов </t>
  </si>
  <si>
    <t>Отчет              2018 г.</t>
  </si>
  <si>
    <t>Выполнение за 2019 год</t>
  </si>
  <si>
    <t>Прогноз    2022 г.</t>
  </si>
  <si>
    <t>Прогноз   2022 г.</t>
  </si>
  <si>
    <r>
      <t>Миграционный прирост</t>
    </r>
    <r>
      <rPr>
        <sz val="10"/>
        <color indexed="10"/>
        <rFont val="Arial"/>
        <family val="2"/>
        <charset val="204"/>
      </rPr>
      <t>29-37</t>
    </r>
  </si>
  <si>
    <t>Миграционный прирост16-39</t>
  </si>
  <si>
    <r>
      <t>Миграционный прирост</t>
    </r>
    <r>
      <rPr>
        <sz val="10"/>
        <color indexed="10"/>
        <rFont val="Times New Roman"/>
        <family val="1"/>
        <charset val="204"/>
      </rPr>
      <t>19-20</t>
    </r>
  </si>
  <si>
    <t xml:space="preserve">Миграционный прирост </t>
  </si>
  <si>
    <t>социально-экономического развития в 2020 году и прогноза социально-экономического развития Калининского  ссельсовета на 2021 -2023 годы</t>
  </si>
  <si>
    <t>Отчет             2019 г.</t>
  </si>
  <si>
    <t>Оченка                  2020 г.</t>
  </si>
  <si>
    <t>Прогноз    2023 г.</t>
  </si>
  <si>
    <t>социально-экономического развития Калининского сельсовета за 2020 год</t>
  </si>
  <si>
    <t>Отчет              2019 г.</t>
  </si>
  <si>
    <t>8 мес. 2020г.</t>
  </si>
  <si>
    <t>Оценка                  2020 г.</t>
  </si>
  <si>
    <t>% роста 2020          /2019</t>
  </si>
  <si>
    <t>% роста 8 мес. 2020 /         2019</t>
  </si>
  <si>
    <t>Прогноз 2023 г.</t>
  </si>
  <si>
    <t xml:space="preserve">              социально-экономического развития Н-Чесноковского сельсовета за 2020год</t>
  </si>
  <si>
    <t>Отчет              2018г.</t>
  </si>
  <si>
    <t>% роста 2020/   2019</t>
  </si>
  <si>
    <t>% роста 8 мес.   2020/   2019</t>
  </si>
  <si>
    <t>социально-экономического развития в 2020 году и прогноза социально-экономического развития Димского   сельсовета на 2021 - 2023 годы</t>
  </si>
  <si>
    <t>Прогноз   2023 г.</t>
  </si>
  <si>
    <t>социально-экономического развития Димского сельсовета за 2020 год</t>
  </si>
  <si>
    <t>8 мес. 2020</t>
  </si>
  <si>
    <t>социально-экономического развития в 2020 году и прогноза социально-экономического развития Коршуновского сельсовета на 2021 -2023 годы</t>
  </si>
  <si>
    <t>социально-экономического развития Коршуновского сельсовета за 2020 год</t>
  </si>
  <si>
    <t>% роста, 2020/2019</t>
  </si>
  <si>
    <t>% роста,8 мес.2020/2019</t>
  </si>
  <si>
    <t>социально-экономического развития в 2020 году и прогноза социально-экономического развития Н-Ильиновкого  сельсовета на 2021-2023 годы</t>
  </si>
  <si>
    <t>социально-экономического развития Н-Ильиновкого сельсовета за 2020 год</t>
  </si>
  <si>
    <t>выполнение за 2019 г.</t>
  </si>
  <si>
    <t>8 мес.            2020 г.</t>
  </si>
  <si>
    <t>% роста 2020/2019</t>
  </si>
  <si>
    <t>% роста    8 мес. 2020/2019</t>
  </si>
  <si>
    <t>%роста, 8 мес. 2020/ 2019</t>
  </si>
  <si>
    <t>Выполне-     ние за 2019 год</t>
  </si>
  <si>
    <t xml:space="preserve">8 мес. 2020 г. </t>
  </si>
  <si>
    <t>% роста, 2020/    2019</t>
  </si>
  <si>
    <t>% роста,     8 мес. 2020/    2019</t>
  </si>
  <si>
    <t>социально-экономического развития в 2020 году и прогноза социально-экономического развития Воскресеновкого сельсовета на 2021 -2023 годы</t>
  </si>
  <si>
    <t>Отчет   2019 г.</t>
  </si>
  <si>
    <t>социально-экономического развития в 2020 году и прогноза социально-экономического развития Ново- Чесноковского сельсовета на 2021-2023 годы</t>
  </si>
  <si>
    <t>социально-экономического развития Чесноковского сельсовета за 2020 год</t>
  </si>
  <si>
    <t>8 мес. 2020 г.</t>
  </si>
  <si>
    <t>% роста,8 мес. 2020/ 2019</t>
  </si>
  <si>
    <t>социально-экономического развития в 2020 году и прогноза социально-экономического развития Чесноковского сельсовета на 2021-2023 годы</t>
  </si>
  <si>
    <t>социально-экономического развития в 2020 году и прогноза социально-экономического развития Михайловского сельсовета на 2021-2023 годы</t>
  </si>
  <si>
    <t>Отчет                 2019 г.</t>
  </si>
  <si>
    <t>Оценка                  2020г.</t>
  </si>
  <si>
    <t>социально-экономического развития Михайловского сельсовета за 2020 год</t>
  </si>
  <si>
    <t>% роста, 2020/          2019</t>
  </si>
  <si>
    <t>социально-экономического развития в 2020 году и прогноза социально-экономического развития Дубовского ссельсовета на 2021 -2023 годы</t>
  </si>
  <si>
    <t>Прогноз    2022г.</t>
  </si>
  <si>
    <t>социально-экономического развития Воскресеновского сельсовета за 2020 год</t>
  </si>
  <si>
    <t>% роста, 8 мес. 2020/2019</t>
  </si>
  <si>
    <r>
      <t>Миграционный прирост</t>
    </r>
    <r>
      <rPr>
        <sz val="10"/>
        <color indexed="10"/>
        <rFont val="Arial"/>
        <family val="2"/>
        <charset val="204"/>
      </rPr>
      <t xml:space="preserve"> </t>
    </r>
  </si>
  <si>
    <t>2990,,9</t>
  </si>
  <si>
    <r>
      <t>социально-экономического развития Дубовского сельсовета за 2020год</t>
    </r>
    <r>
      <rPr>
        <b/>
        <sz val="10"/>
        <color indexed="10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</si>
</sst>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</font>
    <font>
      <sz val="9"/>
      <name val="Arial"/>
      <family val="2"/>
      <charset val="204"/>
    </font>
    <font>
      <sz val="11"/>
      <color indexed="13"/>
      <name val="Arial"/>
      <family val="2"/>
      <charset val="204"/>
    </font>
    <font>
      <sz val="10"/>
      <color indexed="10"/>
      <name val="Arial"/>
      <family val="2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vertical="top" wrapText="1"/>
    </xf>
    <xf numFmtId="164" fontId="17" fillId="0" borderId="0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wrapText="1"/>
    </xf>
    <xf numFmtId="0" fontId="15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2" fontId="0" fillId="0" borderId="0" xfId="0" applyNumberFormat="1" applyFill="1" applyAlignment="1">
      <alignment wrapText="1"/>
    </xf>
    <xf numFmtId="0" fontId="0" fillId="0" borderId="1" xfId="0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164" fontId="17" fillId="0" borderId="0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15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justify" wrapText="1"/>
    </xf>
    <xf numFmtId="0" fontId="4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/>
    <xf numFmtId="0" fontId="0" fillId="0" borderId="0" xfId="0" applyFill="1" applyAlignment="1">
      <alignment horizontal="left" vertical="top" wrapText="1"/>
    </xf>
    <xf numFmtId="1" fontId="8" fillId="0" borderId="0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/>
    <xf numFmtId="0" fontId="15" fillId="0" borderId="1" xfId="0" applyFont="1" applyFill="1" applyBorder="1" applyAlignment="1">
      <alignment wrapText="1"/>
    </xf>
    <xf numFmtId="2" fontId="15" fillId="0" borderId="1" xfId="0" applyNumberFormat="1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164" fontId="8" fillId="2" borderId="0" xfId="0" applyNumberFormat="1" applyFont="1" applyFill="1" applyBorder="1"/>
    <xf numFmtId="164" fontId="8" fillId="0" borderId="0" xfId="0" applyNumberFormat="1" applyFont="1" applyFill="1" applyBorder="1"/>
    <xf numFmtId="0" fontId="0" fillId="0" borderId="0" xfId="0" applyFill="1" applyBorder="1" applyAlignment="1">
      <alignment vertical="top" wrapText="1"/>
    </xf>
    <xf numFmtId="0" fontId="0" fillId="2" borderId="0" xfId="0" applyFill="1"/>
    <xf numFmtId="0" fontId="1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0" xfId="0" applyFont="1" applyFill="1"/>
    <xf numFmtId="0" fontId="1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8" fillId="0" borderId="7" xfId="0" applyFont="1" applyFill="1" applyBorder="1" applyAlignment="1">
      <alignment wrapText="1"/>
    </xf>
    <xf numFmtId="0" fontId="8" fillId="0" borderId="8" xfId="0" applyFont="1" applyFill="1" applyBorder="1" applyAlignment="1">
      <alignment wrapText="1"/>
    </xf>
    <xf numFmtId="0" fontId="8" fillId="0" borderId="8" xfId="0" applyFont="1" applyFill="1" applyBorder="1"/>
    <xf numFmtId="0" fontId="8" fillId="0" borderId="9" xfId="0" applyFont="1" applyFill="1" applyBorder="1"/>
    <xf numFmtId="0" fontId="1" fillId="0" borderId="1" xfId="0" applyFont="1" applyFill="1" applyBorder="1"/>
    <xf numFmtId="0" fontId="30" fillId="0" borderId="1" xfId="0" applyFont="1" applyFill="1" applyBorder="1" applyAlignment="1">
      <alignment horizontal="center"/>
    </xf>
    <xf numFmtId="164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/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left" vertical="top" wrapText="1"/>
    </xf>
    <xf numFmtId="0" fontId="27" fillId="0" borderId="0" xfId="0" applyFont="1" applyFill="1"/>
    <xf numFmtId="0" fontId="15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/>
    <xf numFmtId="2" fontId="1" fillId="0" borderId="1" xfId="0" applyNumberFormat="1" applyFont="1" applyFill="1" applyBorder="1"/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/>
    <xf numFmtId="164" fontId="32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" fontId="8" fillId="0" borderId="14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/>
    <xf numFmtId="0" fontId="8" fillId="0" borderId="1" xfId="0" applyFont="1" applyFill="1" applyBorder="1" applyAlignment="1">
      <alignment horizontal="center" wrapText="1"/>
    </xf>
    <xf numFmtId="164" fontId="0" fillId="0" borderId="1" xfId="0" applyNumberFormat="1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right"/>
    </xf>
    <xf numFmtId="1" fontId="8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right" wrapText="1"/>
    </xf>
    <xf numFmtId="164" fontId="5" fillId="0" borderId="1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/>
    </xf>
    <xf numFmtId="0" fontId="0" fillId="0" borderId="0" xfId="0" applyFill="1" applyAlignment="1"/>
    <xf numFmtId="0" fontId="8" fillId="0" borderId="1" xfId="0" applyFont="1" applyFill="1" applyBorder="1" applyAlignment="1">
      <alignment horizontal="center" vertical="top" wrapText="1"/>
    </xf>
    <xf numFmtId="1" fontId="30" fillId="0" borderId="1" xfId="0" applyNumberFormat="1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/>
    </xf>
    <xf numFmtId="1" fontId="30" fillId="0" borderId="1" xfId="0" applyNumberFormat="1" applyFont="1" applyFill="1" applyBorder="1" applyAlignment="1">
      <alignment horizontal="center" vertical="top"/>
    </xf>
    <xf numFmtId="164" fontId="30" fillId="0" borderId="1" xfId="0" applyNumberFormat="1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 vertical="top" wrapText="1"/>
    </xf>
    <xf numFmtId="164" fontId="30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right" wrapText="1"/>
    </xf>
    <xf numFmtId="0" fontId="17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1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2" fontId="30" fillId="0" borderId="1" xfId="0" applyNumberFormat="1" applyFont="1" applyFill="1" applyBorder="1" applyAlignment="1">
      <alignment horizontal="center"/>
    </xf>
    <xf numFmtId="1" fontId="30" fillId="0" borderId="1" xfId="0" applyNumberFormat="1" applyFont="1" applyFill="1" applyBorder="1" applyAlignment="1">
      <alignment horizontal="center" wrapText="1"/>
    </xf>
    <xf numFmtId="164" fontId="30" fillId="0" borderId="1" xfId="0" applyNumberFormat="1" applyFont="1" applyFill="1" applyBorder="1" applyAlignment="1">
      <alignment horizontal="center" vertical="center"/>
    </xf>
    <xf numFmtId="164" fontId="30" fillId="0" borderId="1" xfId="0" applyNumberFormat="1" applyFont="1" applyFill="1" applyBorder="1" applyAlignment="1">
      <alignment horizontal="center" wrapText="1"/>
    </xf>
    <xf numFmtId="1" fontId="30" fillId="0" borderId="1" xfId="0" applyNumberFormat="1" applyFont="1" applyFill="1" applyBorder="1" applyAlignment="1">
      <alignment horizontal="center" vertical="center"/>
    </xf>
    <xf numFmtId="1" fontId="30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wrapText="1"/>
    </xf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7</xdr:col>
      <xdr:colOff>0</xdr:colOff>
      <xdr:row>9</xdr:row>
      <xdr:rowOff>9525</xdr:rowOff>
    </xdr:to>
    <xdr:sp macro="" textlink="">
      <xdr:nvSpPr>
        <xdr:cNvPr id="15656" name="Line 1"/>
        <xdr:cNvSpPr>
          <a:spLocks noChangeShapeType="1"/>
        </xdr:cNvSpPr>
      </xdr:nvSpPr>
      <xdr:spPr bwMode="auto">
        <a:xfrm>
          <a:off x="0" y="1657350"/>
          <a:ext cx="5800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16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15657" name="Line 2"/>
        <xdr:cNvSpPr>
          <a:spLocks noChangeShapeType="1"/>
        </xdr:cNvSpPr>
      </xdr:nvSpPr>
      <xdr:spPr bwMode="auto">
        <a:xfrm>
          <a:off x="47625" y="3743325"/>
          <a:ext cx="5753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16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15658" name="Line 3"/>
        <xdr:cNvSpPr>
          <a:spLocks noChangeShapeType="1"/>
        </xdr:cNvSpPr>
      </xdr:nvSpPr>
      <xdr:spPr bwMode="auto">
        <a:xfrm flipV="1">
          <a:off x="19050" y="3743325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59" name="Line 4"/>
        <xdr:cNvSpPr>
          <a:spLocks noChangeShapeType="1"/>
        </xdr:cNvSpPr>
      </xdr:nvSpPr>
      <xdr:spPr bwMode="auto">
        <a:xfrm>
          <a:off x="57150" y="9715500"/>
          <a:ext cx="5743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60" name="Line 5"/>
        <xdr:cNvSpPr>
          <a:spLocks noChangeShapeType="1"/>
        </xdr:cNvSpPr>
      </xdr:nvSpPr>
      <xdr:spPr bwMode="auto">
        <a:xfrm>
          <a:off x="19050" y="9715500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61" name="Line 6"/>
        <xdr:cNvSpPr>
          <a:spLocks noChangeShapeType="1"/>
        </xdr:cNvSpPr>
      </xdr:nvSpPr>
      <xdr:spPr bwMode="auto">
        <a:xfrm>
          <a:off x="19050" y="9715500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9525</xdr:rowOff>
    </xdr:from>
    <xdr:to>
      <xdr:col>7</xdr:col>
      <xdr:colOff>0</xdr:colOff>
      <xdr:row>49</xdr:row>
      <xdr:rowOff>9525</xdr:rowOff>
    </xdr:to>
    <xdr:sp macro="" textlink="">
      <xdr:nvSpPr>
        <xdr:cNvPr id="15662" name="Line 7"/>
        <xdr:cNvSpPr>
          <a:spLocks noChangeShapeType="1"/>
        </xdr:cNvSpPr>
      </xdr:nvSpPr>
      <xdr:spPr bwMode="auto">
        <a:xfrm>
          <a:off x="19050" y="9725025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9</xdr:row>
      <xdr:rowOff>9525</xdr:rowOff>
    </xdr:from>
    <xdr:to>
      <xdr:col>7</xdr:col>
      <xdr:colOff>0</xdr:colOff>
      <xdr:row>9</xdr:row>
      <xdr:rowOff>9525</xdr:rowOff>
    </xdr:to>
    <xdr:sp macro="" textlink="">
      <xdr:nvSpPr>
        <xdr:cNvPr id="15663" name="Line 8"/>
        <xdr:cNvSpPr>
          <a:spLocks noChangeShapeType="1"/>
        </xdr:cNvSpPr>
      </xdr:nvSpPr>
      <xdr:spPr bwMode="auto">
        <a:xfrm>
          <a:off x="0" y="1657350"/>
          <a:ext cx="5800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16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15664" name="Line 9"/>
        <xdr:cNvSpPr>
          <a:spLocks noChangeShapeType="1"/>
        </xdr:cNvSpPr>
      </xdr:nvSpPr>
      <xdr:spPr bwMode="auto">
        <a:xfrm>
          <a:off x="47625" y="3743325"/>
          <a:ext cx="5753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16</xdr:row>
      <xdr:rowOff>0</xdr:rowOff>
    </xdr:from>
    <xdr:to>
      <xdr:col>7</xdr:col>
      <xdr:colOff>0</xdr:colOff>
      <xdr:row>16</xdr:row>
      <xdr:rowOff>0</xdr:rowOff>
    </xdr:to>
    <xdr:sp macro="" textlink="">
      <xdr:nvSpPr>
        <xdr:cNvPr id="15665" name="Line 10"/>
        <xdr:cNvSpPr>
          <a:spLocks noChangeShapeType="1"/>
        </xdr:cNvSpPr>
      </xdr:nvSpPr>
      <xdr:spPr bwMode="auto">
        <a:xfrm flipV="1">
          <a:off x="19050" y="3743325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66" name="Line 11"/>
        <xdr:cNvSpPr>
          <a:spLocks noChangeShapeType="1"/>
        </xdr:cNvSpPr>
      </xdr:nvSpPr>
      <xdr:spPr bwMode="auto">
        <a:xfrm>
          <a:off x="57150" y="9715500"/>
          <a:ext cx="5743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67" name="Line 12"/>
        <xdr:cNvSpPr>
          <a:spLocks noChangeShapeType="1"/>
        </xdr:cNvSpPr>
      </xdr:nvSpPr>
      <xdr:spPr bwMode="auto">
        <a:xfrm>
          <a:off x="19050" y="9715500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68" name="Line 13"/>
        <xdr:cNvSpPr>
          <a:spLocks noChangeShapeType="1"/>
        </xdr:cNvSpPr>
      </xdr:nvSpPr>
      <xdr:spPr bwMode="auto">
        <a:xfrm>
          <a:off x="19050" y="9715500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9525</xdr:rowOff>
    </xdr:from>
    <xdr:to>
      <xdr:col>7</xdr:col>
      <xdr:colOff>0</xdr:colOff>
      <xdr:row>49</xdr:row>
      <xdr:rowOff>9525</xdr:rowOff>
    </xdr:to>
    <xdr:sp macro="" textlink="">
      <xdr:nvSpPr>
        <xdr:cNvPr id="15669" name="Line 14"/>
        <xdr:cNvSpPr>
          <a:spLocks noChangeShapeType="1"/>
        </xdr:cNvSpPr>
      </xdr:nvSpPr>
      <xdr:spPr bwMode="auto">
        <a:xfrm>
          <a:off x="19050" y="9725025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72" name="Line 18"/>
        <xdr:cNvSpPr>
          <a:spLocks noChangeShapeType="1"/>
        </xdr:cNvSpPr>
      </xdr:nvSpPr>
      <xdr:spPr bwMode="auto">
        <a:xfrm>
          <a:off x="57150" y="9715500"/>
          <a:ext cx="5743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73" name="Line 19"/>
        <xdr:cNvSpPr>
          <a:spLocks noChangeShapeType="1"/>
        </xdr:cNvSpPr>
      </xdr:nvSpPr>
      <xdr:spPr bwMode="auto">
        <a:xfrm>
          <a:off x="19050" y="9715500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674" name="Line 20"/>
        <xdr:cNvSpPr>
          <a:spLocks noChangeShapeType="1"/>
        </xdr:cNvSpPr>
      </xdr:nvSpPr>
      <xdr:spPr bwMode="auto">
        <a:xfrm>
          <a:off x="19050" y="9715500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49</xdr:row>
      <xdr:rowOff>9525</xdr:rowOff>
    </xdr:from>
    <xdr:to>
      <xdr:col>7</xdr:col>
      <xdr:colOff>0</xdr:colOff>
      <xdr:row>49</xdr:row>
      <xdr:rowOff>9525</xdr:rowOff>
    </xdr:to>
    <xdr:sp macro="" textlink="">
      <xdr:nvSpPr>
        <xdr:cNvPr id="15675" name="Line 21"/>
        <xdr:cNvSpPr>
          <a:spLocks noChangeShapeType="1"/>
        </xdr:cNvSpPr>
      </xdr:nvSpPr>
      <xdr:spPr bwMode="auto">
        <a:xfrm>
          <a:off x="19050" y="9725025"/>
          <a:ext cx="5781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9" name="Line 4"/>
        <xdr:cNvSpPr>
          <a:spLocks noChangeShapeType="1"/>
        </xdr:cNvSpPr>
      </xdr:nvSpPr>
      <xdr:spPr bwMode="auto">
        <a:xfrm>
          <a:off x="57150" y="10391775"/>
          <a:ext cx="572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0" name="Line 5"/>
        <xdr:cNvSpPr>
          <a:spLocks noChangeShapeType="1"/>
        </xdr:cNvSpPr>
      </xdr:nvSpPr>
      <xdr:spPr bwMode="auto">
        <a:xfrm>
          <a:off x="19050" y="10391775"/>
          <a:ext cx="5762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9"/>
  <sheetViews>
    <sheetView workbookViewId="0">
      <selection activeCell="I126" sqref="I126"/>
    </sheetView>
  </sheetViews>
  <sheetFormatPr defaultRowHeight="13.2"/>
  <cols>
    <col min="1" max="1" width="31.5546875" customWidth="1"/>
    <col min="2" max="2" width="10.44140625" customWidth="1"/>
    <col min="3" max="3" width="9.109375" customWidth="1"/>
    <col min="4" max="4" width="9" customWidth="1"/>
    <col min="5" max="5" width="8.6640625" customWidth="1"/>
    <col min="6" max="7" width="8" customWidth="1"/>
    <col min="8" max="9" width="7.5546875" customWidth="1"/>
  </cols>
  <sheetData>
    <row r="1" spans="1:10">
      <c r="A1" s="210" t="s">
        <v>0</v>
      </c>
      <c r="B1" s="210"/>
      <c r="C1" s="210"/>
      <c r="D1" s="210"/>
      <c r="E1" s="210"/>
      <c r="F1" s="210"/>
      <c r="G1" s="210"/>
      <c r="H1" s="210"/>
      <c r="I1" s="88"/>
    </row>
    <row r="2" spans="1:10">
      <c r="A2" s="211" t="s">
        <v>152</v>
      </c>
      <c r="B2" s="210"/>
      <c r="C2" s="210"/>
      <c r="D2" s="210"/>
      <c r="E2" s="210"/>
      <c r="F2" s="210"/>
      <c r="G2" s="210"/>
      <c r="H2" s="210"/>
      <c r="I2" s="88"/>
    </row>
    <row r="3" spans="1:10">
      <c r="A3" s="23"/>
      <c r="B3" s="23"/>
      <c r="C3" s="23"/>
      <c r="D3" s="60"/>
      <c r="E3" s="23"/>
      <c r="F3" s="23"/>
      <c r="G3" s="23"/>
      <c r="H3" s="23"/>
      <c r="I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</row>
    <row r="5" spans="1:10" ht="60.75" customHeight="1">
      <c r="A5" s="41" t="s">
        <v>1</v>
      </c>
      <c r="B5" s="57" t="s">
        <v>87</v>
      </c>
      <c r="C5" s="41" t="s">
        <v>96</v>
      </c>
      <c r="D5" s="41" t="s">
        <v>109</v>
      </c>
      <c r="E5" s="41" t="s">
        <v>134</v>
      </c>
      <c r="F5" s="41" t="s">
        <v>135</v>
      </c>
      <c r="G5" s="41" t="s">
        <v>111</v>
      </c>
      <c r="H5" s="41" t="s">
        <v>136</v>
      </c>
      <c r="I5" s="41" t="s">
        <v>137</v>
      </c>
      <c r="J5" s="3"/>
    </row>
    <row r="6" spans="1:10">
      <c r="A6" s="24" t="s">
        <v>3</v>
      </c>
      <c r="B6" s="24"/>
      <c r="C6" s="26"/>
      <c r="D6" s="26"/>
      <c r="E6" s="26"/>
      <c r="F6" s="26"/>
      <c r="G6" s="26"/>
      <c r="H6" s="26"/>
      <c r="I6" s="26"/>
    </row>
    <row r="7" spans="1:10" ht="24.75" customHeight="1">
      <c r="A7" s="24" t="s">
        <v>4</v>
      </c>
      <c r="B7" s="61" t="s">
        <v>5</v>
      </c>
      <c r="C7" s="68">
        <v>439</v>
      </c>
      <c r="D7" s="68">
        <v>425</v>
      </c>
      <c r="E7" s="69">
        <f>D7/C7*100</f>
        <v>96.81093394077449</v>
      </c>
      <c r="F7" s="163">
        <v>428</v>
      </c>
      <c r="G7" s="163">
        <v>426</v>
      </c>
      <c r="H7" s="69">
        <f>G7/D7*100</f>
        <v>100.23529411764707</v>
      </c>
      <c r="I7" s="69">
        <f>F7/D7*100</f>
        <v>100.70588235294117</v>
      </c>
    </row>
    <row r="8" spans="1:10" ht="12.75" customHeight="1">
      <c r="A8" s="24" t="s">
        <v>6</v>
      </c>
      <c r="B8" s="61" t="s">
        <v>5</v>
      </c>
      <c r="C8" s="68">
        <v>8</v>
      </c>
      <c r="D8" s="68">
        <v>2</v>
      </c>
      <c r="E8" s="69">
        <f t="shared" ref="E8:E54" si="0">D8/C8*100</f>
        <v>25</v>
      </c>
      <c r="F8" s="163">
        <v>5</v>
      </c>
      <c r="G8" s="163">
        <v>7</v>
      </c>
      <c r="H8" s="69">
        <f t="shared" ref="H8:H54" si="1">G8/D8*100</f>
        <v>350</v>
      </c>
      <c r="I8" s="69">
        <f>F8/D8*100</f>
        <v>250</v>
      </c>
    </row>
    <row r="9" spans="1:10" ht="12.75" customHeight="1">
      <c r="A9" s="24" t="s">
        <v>7</v>
      </c>
      <c r="B9" s="61" t="s">
        <v>5</v>
      </c>
      <c r="C9" s="68">
        <v>4</v>
      </c>
      <c r="D9" s="68">
        <v>5</v>
      </c>
      <c r="E9" s="69">
        <f t="shared" si="0"/>
        <v>125</v>
      </c>
      <c r="F9" s="163">
        <v>2</v>
      </c>
      <c r="G9" s="163">
        <v>3</v>
      </c>
      <c r="H9" s="69">
        <f t="shared" si="1"/>
        <v>60</v>
      </c>
      <c r="I9" s="69">
        <f t="shared" ref="I9:I24" si="2">F9/D9*100</f>
        <v>40</v>
      </c>
    </row>
    <row r="10" spans="1:10" ht="12.75" customHeight="1">
      <c r="A10" s="24" t="s">
        <v>8</v>
      </c>
      <c r="B10" s="61" t="s">
        <v>9</v>
      </c>
      <c r="C10" s="163">
        <v>4</v>
      </c>
      <c r="D10" s="163">
        <v>-3</v>
      </c>
      <c r="E10" s="69">
        <f t="shared" si="0"/>
        <v>-75</v>
      </c>
      <c r="F10" s="163">
        <f>F8-F9</f>
        <v>3</v>
      </c>
      <c r="G10" s="163">
        <f>G8-G9</f>
        <v>4</v>
      </c>
      <c r="H10" s="69">
        <f t="shared" si="1"/>
        <v>-133.33333333333331</v>
      </c>
      <c r="I10" s="69">
        <f t="shared" si="2"/>
        <v>-100</v>
      </c>
    </row>
    <row r="11" spans="1:10" ht="15.75" customHeight="1">
      <c r="A11" s="56" t="s">
        <v>10</v>
      </c>
      <c r="B11" s="61" t="s">
        <v>9</v>
      </c>
      <c r="C11" s="163">
        <v>-9</v>
      </c>
      <c r="D11" s="163">
        <v>-13</v>
      </c>
      <c r="E11" s="69">
        <f t="shared" si="0"/>
        <v>144.44444444444443</v>
      </c>
      <c r="F11" s="163">
        <v>0</v>
      </c>
      <c r="G11" s="163">
        <v>-3</v>
      </c>
      <c r="H11" s="69">
        <v>0</v>
      </c>
      <c r="I11" s="69">
        <f t="shared" si="2"/>
        <v>0</v>
      </c>
    </row>
    <row r="12" spans="1:10" ht="12.75" customHeight="1">
      <c r="A12" s="24" t="s">
        <v>11</v>
      </c>
      <c r="B12" s="61"/>
      <c r="C12" s="68"/>
      <c r="D12" s="68"/>
      <c r="E12" s="69"/>
      <c r="F12" s="204"/>
      <c r="G12" s="68"/>
      <c r="H12" s="69"/>
      <c r="I12" s="69"/>
    </row>
    <row r="13" spans="1:10" ht="12.75" customHeight="1">
      <c r="A13" s="24" t="s">
        <v>12</v>
      </c>
      <c r="B13" s="61"/>
      <c r="C13" s="68"/>
      <c r="D13" s="68"/>
      <c r="E13" s="69"/>
      <c r="F13" s="204"/>
      <c r="G13" s="68"/>
      <c r="H13" s="69"/>
      <c r="I13" s="69"/>
    </row>
    <row r="14" spans="1:10" ht="13.8">
      <c r="A14" s="24" t="s">
        <v>13</v>
      </c>
      <c r="B14" s="61" t="s">
        <v>14</v>
      </c>
      <c r="C14" s="163">
        <f>C16+C17+C18+C19+C20</f>
        <v>8647</v>
      </c>
      <c r="D14" s="163">
        <f>D16+D17+D18+D19+D20</f>
        <v>8647</v>
      </c>
      <c r="E14" s="69">
        <f t="shared" si="0"/>
        <v>100</v>
      </c>
      <c r="F14" s="163">
        <f>F16+F17+F18+F19+F20</f>
        <v>8647</v>
      </c>
      <c r="G14" s="163">
        <f>G16+G17+G18+G19+G20</f>
        <v>8647</v>
      </c>
      <c r="H14" s="69">
        <f t="shared" si="1"/>
        <v>100</v>
      </c>
      <c r="I14" s="69">
        <f t="shared" si="2"/>
        <v>100</v>
      </c>
    </row>
    <row r="15" spans="1:10" ht="13.8">
      <c r="A15" s="24" t="s">
        <v>15</v>
      </c>
      <c r="B15" s="61"/>
      <c r="C15" s="68"/>
      <c r="D15" s="68"/>
      <c r="E15" s="69"/>
      <c r="F15" s="68"/>
      <c r="G15" s="68"/>
      <c r="H15" s="69"/>
      <c r="I15" s="69"/>
    </row>
    <row r="16" spans="1:10" ht="13.8">
      <c r="A16" s="24" t="s">
        <v>16</v>
      </c>
      <c r="B16" s="61" t="s">
        <v>14</v>
      </c>
      <c r="C16" s="68">
        <v>1400</v>
      </c>
      <c r="D16" s="68">
        <v>1400</v>
      </c>
      <c r="E16" s="69">
        <f t="shared" si="0"/>
        <v>100</v>
      </c>
      <c r="F16" s="68">
        <v>1400</v>
      </c>
      <c r="G16" s="68">
        <v>1400</v>
      </c>
      <c r="H16" s="69">
        <f t="shared" si="1"/>
        <v>100</v>
      </c>
      <c r="I16" s="69">
        <f t="shared" si="2"/>
        <v>100</v>
      </c>
    </row>
    <row r="17" spans="1:9" ht="13.8">
      <c r="A17" s="24" t="s">
        <v>17</v>
      </c>
      <c r="B17" s="61" t="s">
        <v>14</v>
      </c>
      <c r="C17" s="68">
        <v>7200</v>
      </c>
      <c r="D17" s="68">
        <v>7200</v>
      </c>
      <c r="E17" s="69">
        <f t="shared" si="0"/>
        <v>100</v>
      </c>
      <c r="F17" s="68">
        <v>7200</v>
      </c>
      <c r="G17" s="68">
        <v>7200</v>
      </c>
      <c r="H17" s="69">
        <f t="shared" si="1"/>
        <v>100</v>
      </c>
      <c r="I17" s="69">
        <f t="shared" si="2"/>
        <v>100</v>
      </c>
    </row>
    <row r="18" spans="1:9" ht="13.8">
      <c r="A18" s="24" t="s">
        <v>18</v>
      </c>
      <c r="B18" s="61" t="s">
        <v>14</v>
      </c>
      <c r="C18" s="205">
        <v>25</v>
      </c>
      <c r="D18" s="205">
        <v>25</v>
      </c>
      <c r="E18" s="69">
        <f t="shared" si="0"/>
        <v>100</v>
      </c>
      <c r="F18" s="205">
        <v>25</v>
      </c>
      <c r="G18" s="205">
        <v>25</v>
      </c>
      <c r="H18" s="69">
        <f t="shared" si="1"/>
        <v>100</v>
      </c>
      <c r="I18" s="69">
        <f t="shared" si="2"/>
        <v>100</v>
      </c>
    </row>
    <row r="19" spans="1:9" ht="13.8">
      <c r="A19" s="24" t="s">
        <v>19</v>
      </c>
      <c r="B19" s="61" t="s">
        <v>14</v>
      </c>
      <c r="C19" s="205">
        <v>12</v>
      </c>
      <c r="D19" s="205">
        <v>12</v>
      </c>
      <c r="E19" s="69">
        <f t="shared" si="0"/>
        <v>100</v>
      </c>
      <c r="F19" s="205">
        <v>12</v>
      </c>
      <c r="G19" s="205">
        <v>12</v>
      </c>
      <c r="H19" s="69">
        <f t="shared" si="1"/>
        <v>100</v>
      </c>
      <c r="I19" s="69">
        <f t="shared" si="2"/>
        <v>100</v>
      </c>
    </row>
    <row r="20" spans="1:9" ht="13.8">
      <c r="A20" s="24" t="s">
        <v>20</v>
      </c>
      <c r="B20" s="61" t="s">
        <v>14</v>
      </c>
      <c r="C20" s="68">
        <v>10</v>
      </c>
      <c r="D20" s="68">
        <v>10</v>
      </c>
      <c r="E20" s="69">
        <f t="shared" si="0"/>
        <v>100</v>
      </c>
      <c r="F20" s="68">
        <v>10</v>
      </c>
      <c r="G20" s="68">
        <v>10</v>
      </c>
      <c r="H20" s="69">
        <f t="shared" si="1"/>
        <v>100</v>
      </c>
      <c r="I20" s="69">
        <f t="shared" si="2"/>
        <v>100</v>
      </c>
    </row>
    <row r="21" spans="1:9" ht="13.8">
      <c r="A21" s="24" t="s">
        <v>21</v>
      </c>
      <c r="B21" s="61"/>
      <c r="C21" s="68"/>
      <c r="D21" s="68"/>
      <c r="E21" s="69"/>
      <c r="F21" s="68"/>
      <c r="G21" s="68"/>
      <c r="H21" s="69"/>
      <c r="I21" s="69"/>
    </row>
    <row r="22" spans="1:9" ht="13.8">
      <c r="A22" s="24" t="s">
        <v>16</v>
      </c>
      <c r="B22" s="61" t="s">
        <v>22</v>
      </c>
      <c r="C22" s="68">
        <v>2800</v>
      </c>
      <c r="D22" s="68">
        <v>2520</v>
      </c>
      <c r="E22" s="69">
        <f t="shared" si="0"/>
        <v>90</v>
      </c>
      <c r="F22" s="68">
        <v>2520</v>
      </c>
      <c r="G22" s="68">
        <v>2520</v>
      </c>
      <c r="H22" s="69">
        <f t="shared" si="1"/>
        <v>100</v>
      </c>
      <c r="I22" s="69">
        <f t="shared" si="2"/>
        <v>100</v>
      </c>
    </row>
    <row r="23" spans="1:9" ht="13.8">
      <c r="A23" s="24" t="s">
        <v>17</v>
      </c>
      <c r="B23" s="61" t="s">
        <v>22</v>
      </c>
      <c r="C23" s="68">
        <v>10224</v>
      </c>
      <c r="D23" s="68">
        <v>9792</v>
      </c>
      <c r="E23" s="69">
        <f t="shared" si="0"/>
        <v>95.774647887323937</v>
      </c>
      <c r="F23" s="68">
        <v>0</v>
      </c>
      <c r="G23" s="68">
        <v>8136</v>
      </c>
      <c r="H23" s="69">
        <f t="shared" si="1"/>
        <v>83.088235294117652</v>
      </c>
      <c r="I23" s="69">
        <f t="shared" si="2"/>
        <v>0</v>
      </c>
    </row>
    <row r="24" spans="1:9" ht="13.8">
      <c r="A24" s="24" t="s">
        <v>18</v>
      </c>
      <c r="B24" s="61" t="s">
        <v>22</v>
      </c>
      <c r="C24" s="205">
        <v>250</v>
      </c>
      <c r="D24" s="205">
        <v>250</v>
      </c>
      <c r="E24" s="69">
        <f t="shared" si="0"/>
        <v>100</v>
      </c>
      <c r="F24" s="205">
        <v>130</v>
      </c>
      <c r="G24" s="205">
        <v>250</v>
      </c>
      <c r="H24" s="69">
        <f t="shared" si="1"/>
        <v>100</v>
      </c>
      <c r="I24" s="69">
        <f t="shared" si="2"/>
        <v>52</v>
      </c>
    </row>
    <row r="25" spans="1:9" ht="13.8">
      <c r="A25" s="24" t="s">
        <v>19</v>
      </c>
      <c r="B25" s="61" t="s">
        <v>22</v>
      </c>
      <c r="C25" s="205">
        <v>20</v>
      </c>
      <c r="D25" s="205">
        <v>20</v>
      </c>
      <c r="E25" s="69">
        <f>D25/C25*100</f>
        <v>100</v>
      </c>
      <c r="F25" s="205">
        <v>12</v>
      </c>
      <c r="G25" s="205">
        <v>20</v>
      </c>
      <c r="H25" s="69">
        <f t="shared" si="1"/>
        <v>100</v>
      </c>
      <c r="I25" s="69">
        <f>F25/D25*100</f>
        <v>60</v>
      </c>
    </row>
    <row r="26" spans="1:9" ht="26.4">
      <c r="A26" s="24" t="s">
        <v>23</v>
      </c>
      <c r="B26" s="61"/>
      <c r="C26" s="68"/>
      <c r="D26" s="68"/>
      <c r="E26" s="69"/>
      <c r="F26" s="204"/>
      <c r="G26" s="68"/>
      <c r="H26" s="69"/>
      <c r="I26" s="69"/>
    </row>
    <row r="27" spans="1:9" ht="13.8">
      <c r="A27" s="24" t="s">
        <v>24</v>
      </c>
      <c r="B27" s="61" t="s">
        <v>25</v>
      </c>
      <c r="C27" s="68">
        <v>530</v>
      </c>
      <c r="D27" s="68">
        <v>530</v>
      </c>
      <c r="E27" s="69">
        <f t="shared" si="0"/>
        <v>100</v>
      </c>
      <c r="F27" s="68">
        <v>535</v>
      </c>
      <c r="G27" s="68">
        <v>530</v>
      </c>
      <c r="H27" s="69">
        <f t="shared" si="1"/>
        <v>100</v>
      </c>
      <c r="I27" s="69">
        <f>F27/D27*100</f>
        <v>100.9433962264151</v>
      </c>
    </row>
    <row r="28" spans="1:9" ht="13.8">
      <c r="A28" s="24" t="s">
        <v>26</v>
      </c>
      <c r="B28" s="61" t="s">
        <v>25</v>
      </c>
      <c r="C28" s="68">
        <v>250</v>
      </c>
      <c r="D28" s="68">
        <v>250</v>
      </c>
      <c r="E28" s="69">
        <f>D28/C28*100</f>
        <v>100</v>
      </c>
      <c r="F28" s="68">
        <v>255</v>
      </c>
      <c r="G28" s="68">
        <v>255</v>
      </c>
      <c r="H28" s="69">
        <f t="shared" si="1"/>
        <v>102</v>
      </c>
      <c r="I28" s="69">
        <f>F28/D28*100</f>
        <v>102</v>
      </c>
    </row>
    <row r="29" spans="1:9" ht="13.8">
      <c r="A29" s="24" t="s">
        <v>27</v>
      </c>
      <c r="B29" s="61" t="s">
        <v>25</v>
      </c>
      <c r="C29" s="68">
        <v>150</v>
      </c>
      <c r="D29" s="68">
        <v>150</v>
      </c>
      <c r="E29" s="69">
        <f t="shared" si="0"/>
        <v>100</v>
      </c>
      <c r="F29" s="68">
        <v>173</v>
      </c>
      <c r="G29" s="68">
        <v>160</v>
      </c>
      <c r="H29" s="69">
        <f t="shared" si="1"/>
        <v>106.66666666666667</v>
      </c>
      <c r="I29" s="69">
        <f>F29/D29*100</f>
        <v>115.33333333333333</v>
      </c>
    </row>
    <row r="30" spans="1:9" ht="13.8">
      <c r="A30" s="24" t="s">
        <v>28</v>
      </c>
      <c r="B30" s="61" t="s">
        <v>25</v>
      </c>
      <c r="C30" s="68">
        <v>149</v>
      </c>
      <c r="D30" s="68">
        <v>149</v>
      </c>
      <c r="E30" s="69">
        <f t="shared" si="0"/>
        <v>100</v>
      </c>
      <c r="F30" s="68">
        <v>158</v>
      </c>
      <c r="G30" s="68">
        <v>152</v>
      </c>
      <c r="H30" s="69">
        <f t="shared" si="1"/>
        <v>102.01342281879195</v>
      </c>
      <c r="I30" s="69">
        <f>F30/D30*100</f>
        <v>106.04026845637584</v>
      </c>
    </row>
    <row r="31" spans="1:9" ht="13.8">
      <c r="A31" s="24" t="s">
        <v>29</v>
      </c>
      <c r="B31" s="61" t="s">
        <v>25</v>
      </c>
      <c r="C31" s="68">
        <v>750</v>
      </c>
      <c r="D31" s="68">
        <v>750</v>
      </c>
      <c r="E31" s="69">
        <f t="shared" si="0"/>
        <v>100</v>
      </c>
      <c r="F31" s="68">
        <v>950</v>
      </c>
      <c r="G31" s="68">
        <v>840</v>
      </c>
      <c r="H31" s="69">
        <f t="shared" si="1"/>
        <v>112.00000000000001</v>
      </c>
      <c r="I31" s="69">
        <f>F31/D31*100</f>
        <v>126.66666666666666</v>
      </c>
    </row>
    <row r="32" spans="1:9" ht="13.8">
      <c r="A32" s="24" t="s">
        <v>30</v>
      </c>
      <c r="B32" s="61"/>
      <c r="C32" s="68"/>
      <c r="D32" s="68"/>
      <c r="E32" s="69"/>
      <c r="F32" s="204"/>
      <c r="G32" s="68"/>
      <c r="H32" s="69"/>
      <c r="I32" s="69"/>
    </row>
    <row r="33" spans="1:9" ht="13.8">
      <c r="A33" s="24" t="s">
        <v>24</v>
      </c>
      <c r="B33" s="61" t="s">
        <v>25</v>
      </c>
      <c r="C33" s="68">
        <v>530</v>
      </c>
      <c r="D33" s="68">
        <v>530</v>
      </c>
      <c r="E33" s="69">
        <f>D33/C33*100</f>
        <v>100</v>
      </c>
      <c r="F33" s="68">
        <v>555</v>
      </c>
      <c r="G33" s="68">
        <v>530</v>
      </c>
      <c r="H33" s="69">
        <f>G33/D33*100</f>
        <v>100</v>
      </c>
      <c r="I33" s="69">
        <f t="shared" ref="I33:I52" si="3">F33/D33*100</f>
        <v>104.71698113207549</v>
      </c>
    </row>
    <row r="34" spans="1:9" ht="13.8">
      <c r="A34" s="24" t="s">
        <v>26</v>
      </c>
      <c r="B34" s="61" t="s">
        <v>25</v>
      </c>
      <c r="C34" s="68">
        <v>250</v>
      </c>
      <c r="D34" s="68">
        <v>250</v>
      </c>
      <c r="E34" s="69">
        <f>D34/C34*100</f>
        <v>100</v>
      </c>
      <c r="F34" s="68">
        <v>250</v>
      </c>
      <c r="G34" s="68">
        <v>255</v>
      </c>
      <c r="H34" s="69">
        <f>G34/D34*100</f>
        <v>102</v>
      </c>
      <c r="I34" s="69">
        <f t="shared" si="3"/>
        <v>100</v>
      </c>
    </row>
    <row r="35" spans="1:9" ht="13.8">
      <c r="A35" s="24" t="s">
        <v>27</v>
      </c>
      <c r="B35" s="61" t="s">
        <v>25</v>
      </c>
      <c r="C35" s="68">
        <v>150</v>
      </c>
      <c r="D35" s="68">
        <v>150</v>
      </c>
      <c r="E35" s="69">
        <f>D35/C35*100</f>
        <v>100</v>
      </c>
      <c r="F35" s="68">
        <v>173</v>
      </c>
      <c r="G35" s="68">
        <v>160</v>
      </c>
      <c r="H35" s="69">
        <f>G35/D35*100</f>
        <v>106.66666666666667</v>
      </c>
      <c r="I35" s="69">
        <f t="shared" si="3"/>
        <v>115.33333333333333</v>
      </c>
    </row>
    <row r="36" spans="1:9" ht="13.8">
      <c r="A36" s="24" t="s">
        <v>28</v>
      </c>
      <c r="B36" s="61" t="s">
        <v>25</v>
      </c>
      <c r="C36" s="68">
        <v>149</v>
      </c>
      <c r="D36" s="68">
        <v>149</v>
      </c>
      <c r="E36" s="69">
        <f>D36/C36*100</f>
        <v>100</v>
      </c>
      <c r="F36" s="68">
        <v>158</v>
      </c>
      <c r="G36" s="68">
        <v>152</v>
      </c>
      <c r="H36" s="69">
        <f>G36/D36*100</f>
        <v>102.01342281879195</v>
      </c>
      <c r="I36" s="69">
        <f t="shared" si="3"/>
        <v>106.04026845637584</v>
      </c>
    </row>
    <row r="37" spans="1:9" ht="13.8">
      <c r="A37" s="24" t="s">
        <v>29</v>
      </c>
      <c r="B37" s="61" t="s">
        <v>25</v>
      </c>
      <c r="C37" s="68">
        <v>750</v>
      </c>
      <c r="D37" s="68">
        <v>750</v>
      </c>
      <c r="E37" s="69">
        <f>D37/C37*100</f>
        <v>100</v>
      </c>
      <c r="F37" s="68">
        <v>850</v>
      </c>
      <c r="G37" s="68">
        <v>840</v>
      </c>
      <c r="H37" s="69">
        <f>G37/D37*100</f>
        <v>112.00000000000001</v>
      </c>
      <c r="I37" s="69">
        <f t="shared" si="3"/>
        <v>113.33333333333333</v>
      </c>
    </row>
    <row r="38" spans="1:9" ht="39.6">
      <c r="A38" s="24" t="s">
        <v>31</v>
      </c>
      <c r="B38" s="61"/>
      <c r="C38" s="68"/>
      <c r="D38" s="68"/>
      <c r="E38" s="69"/>
      <c r="F38" s="68"/>
      <c r="G38" s="68"/>
      <c r="H38" s="69"/>
      <c r="I38" s="69"/>
    </row>
    <row r="39" spans="1:9" ht="13.8">
      <c r="A39" s="24" t="s">
        <v>32</v>
      </c>
      <c r="B39" s="61" t="s">
        <v>22</v>
      </c>
      <c r="C39" s="69">
        <v>51.9</v>
      </c>
      <c r="D39" s="69">
        <v>52.5</v>
      </c>
      <c r="E39" s="69">
        <f t="shared" si="0"/>
        <v>101.15606936416187</v>
      </c>
      <c r="F39" s="69">
        <v>34.700000000000003</v>
      </c>
      <c r="G39" s="69">
        <v>52.4</v>
      </c>
      <c r="H39" s="69">
        <f t="shared" si="1"/>
        <v>99.80952380952381</v>
      </c>
      <c r="I39" s="69">
        <f t="shared" si="3"/>
        <v>66.095238095238102</v>
      </c>
    </row>
    <row r="40" spans="1:9" ht="13.8">
      <c r="A40" s="24" t="s">
        <v>33</v>
      </c>
      <c r="B40" s="61" t="s">
        <v>22</v>
      </c>
      <c r="C40" s="69">
        <v>665</v>
      </c>
      <c r="D40" s="69">
        <v>675</v>
      </c>
      <c r="E40" s="69">
        <f t="shared" si="0"/>
        <v>101.50375939849626</v>
      </c>
      <c r="F40" s="69">
        <v>450</v>
      </c>
      <c r="G40" s="69">
        <v>688.5</v>
      </c>
      <c r="H40" s="69">
        <f t="shared" si="1"/>
        <v>102</v>
      </c>
      <c r="I40" s="69">
        <f t="shared" si="3"/>
        <v>66.666666666666657</v>
      </c>
    </row>
    <row r="41" spans="1:9" ht="13.8">
      <c r="A41" s="24" t="s">
        <v>34</v>
      </c>
      <c r="B41" s="61" t="s">
        <v>35</v>
      </c>
      <c r="C41" s="69">
        <v>51.7</v>
      </c>
      <c r="D41" s="69">
        <v>51.7</v>
      </c>
      <c r="E41" s="69">
        <f>D41/C41*100</f>
        <v>100</v>
      </c>
      <c r="F41" s="69">
        <v>34.5</v>
      </c>
      <c r="G41" s="69">
        <v>51.7</v>
      </c>
      <c r="H41" s="69">
        <f t="shared" si="1"/>
        <v>100</v>
      </c>
      <c r="I41" s="69">
        <f t="shared" si="3"/>
        <v>66.7311411992263</v>
      </c>
    </row>
    <row r="42" spans="1:9" ht="13.8">
      <c r="A42" s="24" t="s">
        <v>36</v>
      </c>
      <c r="B42" s="61"/>
      <c r="C42" s="69"/>
      <c r="D42" s="69"/>
      <c r="E42" s="69"/>
      <c r="F42" s="69"/>
      <c r="G42" s="69"/>
      <c r="H42" s="69"/>
      <c r="I42" s="69"/>
    </row>
    <row r="43" spans="1:9" ht="13.8">
      <c r="A43" s="24" t="s">
        <v>37</v>
      </c>
      <c r="B43" s="61" t="s">
        <v>38</v>
      </c>
      <c r="C43" s="69">
        <v>2660</v>
      </c>
      <c r="D43" s="69">
        <v>2700</v>
      </c>
      <c r="E43" s="69">
        <f t="shared" si="0"/>
        <v>101.50375939849626</v>
      </c>
      <c r="F43" s="69">
        <v>1800</v>
      </c>
      <c r="G43" s="69">
        <v>2700</v>
      </c>
      <c r="H43" s="69">
        <f t="shared" si="1"/>
        <v>100</v>
      </c>
      <c r="I43" s="69">
        <f t="shared" si="3"/>
        <v>66.666666666666657</v>
      </c>
    </row>
    <row r="44" spans="1:9" ht="13.8">
      <c r="A44" s="24" t="s">
        <v>39</v>
      </c>
      <c r="B44" s="61" t="s">
        <v>40</v>
      </c>
      <c r="C44" s="69">
        <v>138</v>
      </c>
      <c r="D44" s="69">
        <v>138</v>
      </c>
      <c r="E44" s="69">
        <f t="shared" si="0"/>
        <v>100</v>
      </c>
      <c r="F44" s="69">
        <v>92</v>
      </c>
      <c r="G44" s="69">
        <v>138</v>
      </c>
      <c r="H44" s="69">
        <f t="shared" si="1"/>
        <v>100</v>
      </c>
      <c r="I44" s="69">
        <f t="shared" si="3"/>
        <v>66.666666666666657</v>
      </c>
    </row>
    <row r="45" spans="1:9" ht="26.4">
      <c r="A45" s="24" t="s">
        <v>41</v>
      </c>
      <c r="B45" s="61"/>
      <c r="C45" s="68"/>
      <c r="D45" s="68"/>
      <c r="E45" s="69"/>
      <c r="F45" s="204"/>
      <c r="G45" s="68"/>
      <c r="H45" s="69"/>
      <c r="I45" s="69"/>
    </row>
    <row r="46" spans="1:9" ht="13.8">
      <c r="A46" s="24" t="s">
        <v>42</v>
      </c>
      <c r="B46" s="61" t="s">
        <v>43</v>
      </c>
      <c r="C46" s="69">
        <v>6280.6</v>
      </c>
      <c r="D46" s="206">
        <v>9318.5</v>
      </c>
      <c r="E46" s="69">
        <f t="shared" si="0"/>
        <v>148.36958252396266</v>
      </c>
      <c r="F46" s="69">
        <v>4118.3</v>
      </c>
      <c r="G46" s="206">
        <v>8062.7</v>
      </c>
      <c r="H46" s="69">
        <f t="shared" si="1"/>
        <v>86.523582121586102</v>
      </c>
      <c r="I46" s="69">
        <f t="shared" si="3"/>
        <v>44.194881150399745</v>
      </c>
    </row>
    <row r="47" spans="1:9" ht="14.25" customHeight="1">
      <c r="A47" s="49" t="s">
        <v>90</v>
      </c>
      <c r="B47" s="61" t="s">
        <v>43</v>
      </c>
      <c r="C47" s="69">
        <v>2640</v>
      </c>
      <c r="D47" s="206">
        <v>4744.5</v>
      </c>
      <c r="E47" s="69">
        <f t="shared" si="0"/>
        <v>179.71590909090909</v>
      </c>
      <c r="F47" s="69">
        <v>782.5</v>
      </c>
      <c r="G47" s="206">
        <v>4494.2</v>
      </c>
      <c r="H47" s="69">
        <f t="shared" si="1"/>
        <v>94.724417746864788</v>
      </c>
      <c r="I47" s="69">
        <f t="shared" si="3"/>
        <v>16.492781114975237</v>
      </c>
    </row>
    <row r="48" spans="1:9" ht="13.8">
      <c r="A48" s="24" t="s">
        <v>44</v>
      </c>
      <c r="B48" s="61" t="s">
        <v>43</v>
      </c>
      <c r="C48" s="69">
        <v>598.6</v>
      </c>
      <c r="D48" s="206">
        <v>629.1</v>
      </c>
      <c r="E48" s="69">
        <f t="shared" si="0"/>
        <v>105.09522218509856</v>
      </c>
      <c r="F48" s="69">
        <v>380.7</v>
      </c>
      <c r="G48" s="206">
        <v>688</v>
      </c>
      <c r="H48" s="69">
        <f t="shared" si="1"/>
        <v>109.36258146558575</v>
      </c>
      <c r="I48" s="69">
        <f t="shared" si="3"/>
        <v>60.515021459227469</v>
      </c>
    </row>
    <row r="49" spans="1:11" ht="13.8">
      <c r="A49" s="24" t="s">
        <v>45</v>
      </c>
      <c r="B49" s="61" t="s">
        <v>43</v>
      </c>
      <c r="C49" s="69">
        <v>2041.4</v>
      </c>
      <c r="D49" s="206">
        <v>4115.3999999999996</v>
      </c>
      <c r="E49" s="69">
        <f t="shared" si="0"/>
        <v>201.59694327422355</v>
      </c>
      <c r="F49" s="69">
        <v>401.8</v>
      </c>
      <c r="G49" s="206">
        <v>3806.2</v>
      </c>
      <c r="H49" s="69">
        <f t="shared" si="1"/>
        <v>92.48675705885212</v>
      </c>
      <c r="I49" s="69">
        <f t="shared" si="3"/>
        <v>9.7633279875589256</v>
      </c>
    </row>
    <row r="50" spans="1:11" ht="13.8">
      <c r="A50" s="24" t="s">
        <v>46</v>
      </c>
      <c r="B50" s="61" t="s">
        <v>43</v>
      </c>
      <c r="C50" s="69">
        <v>3640.6</v>
      </c>
      <c r="D50" s="206">
        <v>4574</v>
      </c>
      <c r="E50" s="69">
        <f t="shared" si="0"/>
        <v>125.63863099489096</v>
      </c>
      <c r="F50" s="69">
        <v>3335.8</v>
      </c>
      <c r="G50" s="206">
        <v>3568.5</v>
      </c>
      <c r="H50" s="69">
        <f t="shared" si="1"/>
        <v>78.017052907739398</v>
      </c>
      <c r="I50" s="69">
        <f t="shared" si="3"/>
        <v>72.929602098819416</v>
      </c>
    </row>
    <row r="51" spans="1:11" ht="13.8">
      <c r="A51" s="24" t="s">
        <v>47</v>
      </c>
      <c r="B51" s="61" t="s">
        <v>43</v>
      </c>
      <c r="C51" s="69">
        <v>6229.1</v>
      </c>
      <c r="D51" s="206">
        <v>8878.1</v>
      </c>
      <c r="E51" s="69">
        <f t="shared" si="0"/>
        <v>142.52620763834261</v>
      </c>
      <c r="F51" s="69">
        <v>3896.9</v>
      </c>
      <c r="G51" s="206">
        <v>8473.7999999999993</v>
      </c>
      <c r="H51" s="69">
        <f t="shared" si="1"/>
        <v>95.446097701084682</v>
      </c>
      <c r="I51" s="69">
        <f t="shared" si="3"/>
        <v>43.893400614996452</v>
      </c>
    </row>
    <row r="52" spans="1:11" ht="13.8">
      <c r="A52" s="24" t="s">
        <v>48</v>
      </c>
      <c r="B52" s="61" t="s">
        <v>43</v>
      </c>
      <c r="C52" s="207">
        <f>C46-C51</f>
        <v>51.5</v>
      </c>
      <c r="D52" s="206">
        <f>D46-D51</f>
        <v>440.39999999999964</v>
      </c>
      <c r="E52" s="69">
        <f t="shared" si="0"/>
        <v>855.14563106796049</v>
      </c>
      <c r="F52" s="69">
        <f>F46-F51</f>
        <v>221.40000000000009</v>
      </c>
      <c r="G52" s="206">
        <f>G46-G51</f>
        <v>-411.09999999999945</v>
      </c>
      <c r="H52" s="69">
        <f t="shared" si="1"/>
        <v>-93.346957311534922</v>
      </c>
      <c r="I52" s="69">
        <f t="shared" si="3"/>
        <v>50.272479564032757</v>
      </c>
    </row>
    <row r="53" spans="1:11" ht="13.8">
      <c r="A53" s="24" t="s">
        <v>49</v>
      </c>
      <c r="B53" s="61" t="s">
        <v>5</v>
      </c>
      <c r="C53" s="70">
        <v>190</v>
      </c>
      <c r="D53" s="70">
        <v>190</v>
      </c>
      <c r="E53" s="69">
        <f t="shared" si="0"/>
        <v>100</v>
      </c>
      <c r="F53" s="68">
        <v>188</v>
      </c>
      <c r="G53" s="68">
        <v>188</v>
      </c>
      <c r="H53" s="69">
        <f t="shared" si="1"/>
        <v>98.94736842105263</v>
      </c>
      <c r="I53" s="69">
        <f>F53/D53*100</f>
        <v>98.94736842105263</v>
      </c>
      <c r="K53" s="16"/>
    </row>
    <row r="54" spans="1:11" ht="26.4">
      <c r="A54" s="24" t="s">
        <v>50</v>
      </c>
      <c r="B54" s="61" t="s">
        <v>5</v>
      </c>
      <c r="C54" s="68">
        <v>72</v>
      </c>
      <c r="D54" s="68">
        <v>70</v>
      </c>
      <c r="E54" s="69">
        <f t="shared" si="0"/>
        <v>97.222222222222214</v>
      </c>
      <c r="F54" s="68">
        <v>70</v>
      </c>
      <c r="G54" s="68">
        <v>70</v>
      </c>
      <c r="H54" s="69">
        <f t="shared" si="1"/>
        <v>100</v>
      </c>
      <c r="I54" s="69">
        <f t="shared" ref="I54:I57" si="4">F54/D54*100</f>
        <v>100</v>
      </c>
      <c r="K54" s="16"/>
    </row>
    <row r="55" spans="1:11" ht="39.6">
      <c r="A55" s="24" t="s">
        <v>51</v>
      </c>
      <c r="B55" s="61" t="s">
        <v>5</v>
      </c>
      <c r="C55" s="68">
        <v>6</v>
      </c>
      <c r="D55" s="68">
        <v>8</v>
      </c>
      <c r="E55" s="69">
        <f>D55/C55*100</f>
        <v>133.33333333333331</v>
      </c>
      <c r="F55" s="68">
        <v>15</v>
      </c>
      <c r="G55" s="68">
        <v>8</v>
      </c>
      <c r="H55" s="69">
        <f>G55/D55*100</f>
        <v>100</v>
      </c>
      <c r="I55" s="69">
        <f t="shared" si="4"/>
        <v>187.5</v>
      </c>
      <c r="K55" s="16"/>
    </row>
    <row r="56" spans="1:11" ht="26.4">
      <c r="A56" s="24" t="s">
        <v>52</v>
      </c>
      <c r="B56" s="61" t="s">
        <v>53</v>
      </c>
      <c r="C56" s="69">
        <v>19791.7</v>
      </c>
      <c r="D56" s="69">
        <v>20781.28</v>
      </c>
      <c r="E56" s="69">
        <f>D56/C56*100</f>
        <v>104.99997473688465</v>
      </c>
      <c r="F56" s="69">
        <v>21245.35</v>
      </c>
      <c r="G56" s="69">
        <v>22857.14</v>
      </c>
      <c r="H56" s="69">
        <f>G56/D56*100</f>
        <v>109.98908633154454</v>
      </c>
      <c r="I56" s="69">
        <f t="shared" si="4"/>
        <v>102.23311557324668</v>
      </c>
      <c r="K56" s="16"/>
    </row>
    <row r="57" spans="1:11" ht="52.8">
      <c r="A57" s="24" t="s">
        <v>54</v>
      </c>
      <c r="B57" s="61" t="s">
        <v>55</v>
      </c>
      <c r="C57" s="69">
        <f>C54*C56*12/1000</f>
        <v>17100.0288</v>
      </c>
      <c r="D57" s="69">
        <v>17955</v>
      </c>
      <c r="E57" s="69">
        <f>D57/C57*100</f>
        <v>104.99982315819258</v>
      </c>
      <c r="F57" s="69">
        <v>11897.4</v>
      </c>
      <c r="G57" s="69">
        <v>19200</v>
      </c>
      <c r="H57" s="69">
        <f>G57/D57*100</f>
        <v>106.93400167084377</v>
      </c>
      <c r="I57" s="69">
        <f t="shared" si="4"/>
        <v>66.262322472848794</v>
      </c>
      <c r="K57" s="16"/>
    </row>
    <row r="58" spans="1:11" ht="13.5" customHeight="1">
      <c r="A58" s="24" t="s">
        <v>56</v>
      </c>
      <c r="B58" s="61"/>
      <c r="C58" s="68"/>
      <c r="D58" s="68"/>
      <c r="E58" s="69"/>
      <c r="F58" s="68"/>
      <c r="G58" s="68"/>
      <c r="H58" s="69"/>
      <c r="I58" s="69"/>
    </row>
    <row r="59" spans="1:11" ht="13.8">
      <c r="A59" s="24" t="s">
        <v>57</v>
      </c>
      <c r="B59" s="61"/>
      <c r="C59" s="68"/>
      <c r="D59" s="68"/>
      <c r="E59" s="69"/>
      <c r="F59" s="68"/>
      <c r="G59" s="68"/>
      <c r="H59" s="69"/>
      <c r="I59" s="69"/>
    </row>
    <row r="60" spans="1:11" ht="13.8">
      <c r="A60" s="24" t="s">
        <v>58</v>
      </c>
      <c r="B60" s="61" t="s">
        <v>59</v>
      </c>
      <c r="C60" s="205">
        <v>1</v>
      </c>
      <c r="D60" s="205">
        <v>1</v>
      </c>
      <c r="E60" s="69">
        <f t="shared" ref="E60:E65" si="5">D60/C60*100</f>
        <v>100</v>
      </c>
      <c r="F60" s="205">
        <v>1</v>
      </c>
      <c r="G60" s="205">
        <v>1</v>
      </c>
      <c r="H60" s="69">
        <f t="shared" ref="H60:H66" si="6">G60/D60*100</f>
        <v>100</v>
      </c>
      <c r="I60" s="69">
        <f>F60/D60*100</f>
        <v>100</v>
      </c>
    </row>
    <row r="61" spans="1:11" ht="13.8">
      <c r="A61" s="24" t="s">
        <v>60</v>
      </c>
      <c r="B61" s="61" t="s">
        <v>59</v>
      </c>
      <c r="C61" s="205">
        <v>1</v>
      </c>
      <c r="D61" s="205">
        <v>1</v>
      </c>
      <c r="E61" s="69">
        <f t="shared" si="5"/>
        <v>100</v>
      </c>
      <c r="F61" s="205">
        <v>1</v>
      </c>
      <c r="G61" s="205">
        <v>1</v>
      </c>
      <c r="H61" s="69">
        <f t="shared" si="6"/>
        <v>100</v>
      </c>
      <c r="I61" s="69">
        <f>F61/D61*100</f>
        <v>100</v>
      </c>
    </row>
    <row r="62" spans="1:11" ht="13.8">
      <c r="A62" s="24" t="s">
        <v>61</v>
      </c>
      <c r="B62" s="61" t="s">
        <v>59</v>
      </c>
      <c r="C62" s="205">
        <v>1</v>
      </c>
      <c r="D62" s="205">
        <v>1</v>
      </c>
      <c r="E62" s="69">
        <f t="shared" si="5"/>
        <v>100</v>
      </c>
      <c r="F62" s="205">
        <v>1</v>
      </c>
      <c r="G62" s="205">
        <v>1</v>
      </c>
      <c r="H62" s="69">
        <f t="shared" si="6"/>
        <v>100</v>
      </c>
      <c r="I62" s="69">
        <f>F62/D62*100</f>
        <v>100</v>
      </c>
    </row>
    <row r="63" spans="1:11" ht="13.8">
      <c r="A63" s="24" t="s">
        <v>62</v>
      </c>
      <c r="B63" s="61" t="s">
        <v>59</v>
      </c>
      <c r="C63" s="205">
        <v>0</v>
      </c>
      <c r="D63" s="205">
        <v>0</v>
      </c>
      <c r="E63" s="69">
        <v>0</v>
      </c>
      <c r="F63" s="205">
        <v>0</v>
      </c>
      <c r="G63" s="205">
        <v>0</v>
      </c>
      <c r="H63" s="69">
        <v>0</v>
      </c>
      <c r="I63" s="69">
        <v>0</v>
      </c>
    </row>
    <row r="64" spans="1:11" ht="13.8">
      <c r="A64" s="24"/>
      <c r="B64" s="61" t="s">
        <v>63</v>
      </c>
      <c r="C64" s="205">
        <v>0</v>
      </c>
      <c r="D64" s="205">
        <v>0</v>
      </c>
      <c r="E64" s="69">
        <v>0</v>
      </c>
      <c r="F64" s="205">
        <v>0</v>
      </c>
      <c r="G64" s="205">
        <v>0</v>
      </c>
      <c r="H64" s="69">
        <v>0</v>
      </c>
      <c r="I64" s="69">
        <v>0</v>
      </c>
    </row>
    <row r="65" spans="1:9" ht="13.8">
      <c r="A65" s="24" t="s">
        <v>64</v>
      </c>
      <c r="B65" s="61" t="s">
        <v>59</v>
      </c>
      <c r="C65" s="205">
        <v>1</v>
      </c>
      <c r="D65" s="205">
        <v>1</v>
      </c>
      <c r="E65" s="69">
        <f t="shared" si="5"/>
        <v>100</v>
      </c>
      <c r="F65" s="205">
        <v>1</v>
      </c>
      <c r="G65" s="205">
        <v>1</v>
      </c>
      <c r="H65" s="69">
        <f t="shared" si="6"/>
        <v>100</v>
      </c>
      <c r="I65" s="69">
        <f>F65/D65*100</f>
        <v>100</v>
      </c>
    </row>
    <row r="66" spans="1:9" ht="22.5" customHeight="1">
      <c r="A66" s="24"/>
      <c r="B66" s="61" t="s">
        <v>65</v>
      </c>
      <c r="C66" s="163">
        <v>75</v>
      </c>
      <c r="D66" s="163">
        <v>76</v>
      </c>
      <c r="E66" s="69">
        <f>D66/C66*100</f>
        <v>101.33333333333334</v>
      </c>
      <c r="F66" s="163">
        <v>75</v>
      </c>
      <c r="G66" s="163">
        <v>78</v>
      </c>
      <c r="H66" s="69">
        <f t="shared" si="6"/>
        <v>102.63157894736842</v>
      </c>
      <c r="I66" s="69">
        <f>F66/D66*100</f>
        <v>98.68421052631578</v>
      </c>
    </row>
    <row r="67" spans="1:9" ht="13.8">
      <c r="A67" s="34"/>
      <c r="B67" s="34"/>
      <c r="C67" s="42"/>
      <c r="D67" s="45"/>
      <c r="E67" s="23"/>
      <c r="F67" s="23"/>
      <c r="G67" s="23"/>
      <c r="H67" s="23"/>
      <c r="I67" s="23"/>
    </row>
    <row r="68" spans="1:9">
      <c r="A68" s="34"/>
      <c r="B68" s="34"/>
      <c r="C68" s="23"/>
      <c r="D68" s="23"/>
      <c r="E68" s="23"/>
      <c r="F68" s="23"/>
      <c r="G68" s="23"/>
      <c r="H68" s="23"/>
      <c r="I68" s="23"/>
    </row>
    <row r="69" spans="1:9">
      <c r="A69" s="62"/>
      <c r="B69" s="62"/>
      <c r="C69" s="59"/>
      <c r="D69" s="59"/>
      <c r="E69" s="59"/>
      <c r="F69" s="59"/>
      <c r="G69" s="59"/>
      <c r="H69" s="23"/>
      <c r="I69" s="23"/>
    </row>
    <row r="70" spans="1:9">
      <c r="A70" s="212" t="s">
        <v>86</v>
      </c>
      <c r="B70" s="212"/>
      <c r="C70" s="212"/>
      <c r="D70" s="212"/>
      <c r="E70" s="212"/>
      <c r="F70" s="212"/>
      <c r="G70" s="212"/>
      <c r="H70" s="23"/>
      <c r="I70" s="23"/>
    </row>
    <row r="71" spans="1:9" ht="24" customHeight="1">
      <c r="A71" s="213" t="s">
        <v>138</v>
      </c>
      <c r="B71" s="213"/>
      <c r="C71" s="213"/>
      <c r="D71" s="213"/>
      <c r="E71" s="213"/>
      <c r="F71" s="213"/>
      <c r="G71" s="213"/>
      <c r="H71" s="23"/>
      <c r="I71" s="23"/>
    </row>
    <row r="72" spans="1:9" ht="5.25" customHeight="1">
      <c r="A72" s="63"/>
      <c r="B72" s="64"/>
      <c r="C72" s="65"/>
      <c r="D72" s="65"/>
      <c r="E72" s="65"/>
      <c r="F72" s="65"/>
      <c r="G72" s="66"/>
      <c r="H72" s="23"/>
      <c r="I72" s="23"/>
    </row>
    <row r="73" spans="1:9" ht="46.5" customHeight="1">
      <c r="A73" s="58" t="s">
        <v>1</v>
      </c>
      <c r="B73" s="58" t="s">
        <v>2</v>
      </c>
      <c r="C73" s="58" t="s">
        <v>139</v>
      </c>
      <c r="D73" s="58" t="s">
        <v>111</v>
      </c>
      <c r="E73" s="58" t="s">
        <v>88</v>
      </c>
      <c r="F73" s="58" t="s">
        <v>98</v>
      </c>
      <c r="G73" s="58" t="s">
        <v>107</v>
      </c>
      <c r="H73" s="23"/>
      <c r="I73" s="23"/>
    </row>
    <row r="74" spans="1:9">
      <c r="A74" s="56" t="s">
        <v>3</v>
      </c>
      <c r="B74" s="56"/>
      <c r="C74" s="67"/>
      <c r="D74" s="67"/>
      <c r="E74" s="67"/>
      <c r="F74" s="67"/>
      <c r="G74" s="67"/>
      <c r="H74" s="23"/>
      <c r="I74" s="23"/>
    </row>
    <row r="75" spans="1:9" ht="26.4">
      <c r="A75" s="56" t="s">
        <v>4</v>
      </c>
      <c r="B75" s="56" t="s">
        <v>5</v>
      </c>
      <c r="C75" s="70">
        <v>425</v>
      </c>
      <c r="D75" s="208">
        <v>426</v>
      </c>
      <c r="E75" s="70">
        <v>428</v>
      </c>
      <c r="F75" s="70">
        <v>431</v>
      </c>
      <c r="G75" s="70">
        <v>431</v>
      </c>
      <c r="H75" s="23"/>
      <c r="I75" s="23"/>
    </row>
    <row r="76" spans="1:9" ht="39.6">
      <c r="A76" s="56"/>
      <c r="B76" s="56" t="s">
        <v>66</v>
      </c>
      <c r="C76" s="70">
        <v>96.8</v>
      </c>
      <c r="D76" s="70">
        <v>100.2</v>
      </c>
      <c r="E76" s="206">
        <f>E75/D75*100</f>
        <v>100.46948356807512</v>
      </c>
      <c r="F76" s="206">
        <f>F75/E75*100</f>
        <v>100.70093457943925</v>
      </c>
      <c r="G76" s="206">
        <f>G75/F75*100</f>
        <v>100</v>
      </c>
      <c r="H76" s="23"/>
      <c r="I76" s="23"/>
    </row>
    <row r="77" spans="1:9" ht="13.8">
      <c r="A77" s="56" t="s">
        <v>6</v>
      </c>
      <c r="B77" s="56" t="s">
        <v>5</v>
      </c>
      <c r="C77" s="70">
        <v>2</v>
      </c>
      <c r="D77" s="70">
        <v>7</v>
      </c>
      <c r="E77" s="70">
        <v>6</v>
      </c>
      <c r="F77" s="70">
        <v>6</v>
      </c>
      <c r="G77" s="70">
        <v>3</v>
      </c>
      <c r="H77" s="23"/>
      <c r="I77" s="23"/>
    </row>
    <row r="78" spans="1:9" ht="13.8">
      <c r="A78" s="56" t="s">
        <v>7</v>
      </c>
      <c r="B78" s="56" t="s">
        <v>5</v>
      </c>
      <c r="C78" s="208">
        <v>5</v>
      </c>
      <c r="D78" s="208">
        <v>3</v>
      </c>
      <c r="E78" s="70">
        <v>3</v>
      </c>
      <c r="F78" s="70">
        <v>4</v>
      </c>
      <c r="G78" s="70">
        <v>4</v>
      </c>
      <c r="H78" s="23"/>
      <c r="I78" s="23"/>
    </row>
    <row r="79" spans="1:9" ht="13.8">
      <c r="A79" s="56" t="s">
        <v>8</v>
      </c>
      <c r="B79" s="56" t="s">
        <v>9</v>
      </c>
      <c r="C79" s="208">
        <v>-3</v>
      </c>
      <c r="D79" s="208">
        <v>4</v>
      </c>
      <c r="E79" s="208">
        <f>E77-E78</f>
        <v>3</v>
      </c>
      <c r="F79" s="208">
        <f>F77-F78</f>
        <v>2</v>
      </c>
      <c r="G79" s="208">
        <f>G77-G78</f>
        <v>-1</v>
      </c>
      <c r="H79" s="23"/>
      <c r="I79" s="23"/>
    </row>
    <row r="80" spans="1:9" ht="39.6">
      <c r="A80" s="56"/>
      <c r="B80" s="56" t="s">
        <v>67</v>
      </c>
      <c r="C80" s="206">
        <f>C79/C75*1000</f>
        <v>-7.0588235294117654</v>
      </c>
      <c r="D80" s="206">
        <f>D79/D75*1000</f>
        <v>9.3896713615023479</v>
      </c>
      <c r="E80" s="206">
        <f>E79/E75*1000</f>
        <v>7.009345794392523</v>
      </c>
      <c r="F80" s="206">
        <f>F79/F75*1000</f>
        <v>4.6403712296983759</v>
      </c>
      <c r="G80" s="206">
        <f>G79/G75*1000</f>
        <v>-2.3201856148491879</v>
      </c>
      <c r="H80" s="23"/>
      <c r="I80" s="23"/>
    </row>
    <row r="81" spans="1:9" ht="13.8">
      <c r="A81" s="56" t="s">
        <v>10</v>
      </c>
      <c r="B81" s="56" t="s">
        <v>9</v>
      </c>
      <c r="C81" s="70">
        <v>-13</v>
      </c>
      <c r="D81" s="70">
        <v>-3</v>
      </c>
      <c r="E81" s="70">
        <v>-1</v>
      </c>
      <c r="F81" s="208">
        <v>1</v>
      </c>
      <c r="G81" s="70">
        <v>1</v>
      </c>
      <c r="H81" s="23"/>
      <c r="I81" s="23"/>
    </row>
    <row r="82" spans="1:9" ht="39.6">
      <c r="A82" s="56"/>
      <c r="B82" s="56" t="s">
        <v>85</v>
      </c>
      <c r="C82" s="206">
        <f>C81/C75*1000</f>
        <v>-30.588235294117649</v>
      </c>
      <c r="D82" s="206">
        <f>D81/D75*1000</f>
        <v>-7.042253521126761</v>
      </c>
      <c r="E82" s="206">
        <f>E81/E75*1000</f>
        <v>-2.3364485981308412</v>
      </c>
      <c r="F82" s="206">
        <f>F81/F75*1000</f>
        <v>2.3201856148491879</v>
      </c>
      <c r="G82" s="206">
        <f>G81/G75*1000</f>
        <v>2.3201856148491879</v>
      </c>
      <c r="H82" s="23"/>
      <c r="I82" s="23"/>
    </row>
    <row r="83" spans="1:9" ht="13.8">
      <c r="A83" s="56" t="s">
        <v>11</v>
      </c>
      <c r="B83" s="56"/>
      <c r="C83" s="70"/>
      <c r="D83" s="70"/>
      <c r="E83" s="70"/>
      <c r="F83" s="71"/>
      <c r="G83" s="71"/>
      <c r="H83" s="23"/>
      <c r="I83" s="23"/>
    </row>
    <row r="84" spans="1:9" ht="13.8">
      <c r="A84" s="56" t="s">
        <v>12</v>
      </c>
      <c r="B84" s="56"/>
      <c r="C84" s="70"/>
      <c r="D84" s="70"/>
      <c r="E84" s="70"/>
      <c r="F84" s="71"/>
      <c r="G84" s="71"/>
      <c r="H84" s="23"/>
      <c r="I84" s="23"/>
    </row>
    <row r="85" spans="1:9" ht="13.8">
      <c r="A85" s="56" t="s">
        <v>13</v>
      </c>
      <c r="B85" s="56" t="s">
        <v>14</v>
      </c>
      <c r="C85" s="163">
        <f>C87+C88+C89+C90+C91</f>
        <v>8647</v>
      </c>
      <c r="D85" s="163">
        <f>D87+D88+D89+D90+D91</f>
        <v>8647</v>
      </c>
      <c r="E85" s="208">
        <f>E87+E88+E89+E90+E91</f>
        <v>8647</v>
      </c>
      <c r="F85" s="208">
        <f>F87+F88+F89+F90+F91</f>
        <v>8647</v>
      </c>
      <c r="G85" s="208">
        <f>G87+G88+G89+G90+G91</f>
        <v>8647</v>
      </c>
      <c r="H85" s="23"/>
      <c r="I85" s="23"/>
    </row>
    <row r="86" spans="1:9" ht="13.8">
      <c r="A86" s="56" t="s">
        <v>15</v>
      </c>
      <c r="B86" s="56"/>
      <c r="C86" s="68"/>
      <c r="D86" s="68"/>
      <c r="E86" s="70"/>
      <c r="F86" s="70"/>
      <c r="G86" s="70"/>
      <c r="H86" s="23"/>
      <c r="I86" s="23"/>
    </row>
    <row r="87" spans="1:9" ht="13.8">
      <c r="A87" s="56" t="s">
        <v>16</v>
      </c>
      <c r="B87" s="56" t="s">
        <v>14</v>
      </c>
      <c r="C87" s="68">
        <v>1400</v>
      </c>
      <c r="D87" s="68">
        <v>1400</v>
      </c>
      <c r="E87" s="70">
        <v>1400</v>
      </c>
      <c r="F87" s="70">
        <v>1400</v>
      </c>
      <c r="G87" s="70">
        <v>1400</v>
      </c>
      <c r="H87" s="23"/>
      <c r="I87" s="23"/>
    </row>
    <row r="88" spans="1:9" ht="13.8">
      <c r="A88" s="56" t="s">
        <v>17</v>
      </c>
      <c r="B88" s="56" t="s">
        <v>14</v>
      </c>
      <c r="C88" s="68">
        <v>7200</v>
      </c>
      <c r="D88" s="68">
        <v>7200</v>
      </c>
      <c r="E88" s="70">
        <v>7200</v>
      </c>
      <c r="F88" s="70">
        <v>7200</v>
      </c>
      <c r="G88" s="70">
        <v>7200</v>
      </c>
      <c r="H88" s="23"/>
      <c r="I88" s="23"/>
    </row>
    <row r="89" spans="1:9" ht="13.8">
      <c r="A89" s="56" t="s">
        <v>18</v>
      </c>
      <c r="B89" s="56" t="s">
        <v>14</v>
      </c>
      <c r="C89" s="205">
        <v>25</v>
      </c>
      <c r="D89" s="205">
        <v>25</v>
      </c>
      <c r="E89" s="188">
        <v>25</v>
      </c>
      <c r="F89" s="188">
        <v>25</v>
      </c>
      <c r="G89" s="188">
        <v>25</v>
      </c>
      <c r="H89" s="23"/>
      <c r="I89" s="23"/>
    </row>
    <row r="90" spans="1:9" ht="13.8">
      <c r="A90" s="56" t="s">
        <v>19</v>
      </c>
      <c r="B90" s="56" t="s">
        <v>14</v>
      </c>
      <c r="C90" s="205">
        <v>12</v>
      </c>
      <c r="D90" s="205">
        <v>12</v>
      </c>
      <c r="E90" s="188">
        <v>12</v>
      </c>
      <c r="F90" s="188">
        <v>12</v>
      </c>
      <c r="G90" s="188">
        <v>12</v>
      </c>
      <c r="H90" s="23"/>
      <c r="I90" s="23"/>
    </row>
    <row r="91" spans="1:9" ht="13.8">
      <c r="A91" s="56" t="s">
        <v>20</v>
      </c>
      <c r="B91" s="56" t="s">
        <v>14</v>
      </c>
      <c r="C91" s="68">
        <v>10</v>
      </c>
      <c r="D91" s="68">
        <v>10</v>
      </c>
      <c r="E91" s="70">
        <v>10</v>
      </c>
      <c r="F91" s="70">
        <v>10</v>
      </c>
      <c r="G91" s="70">
        <v>10</v>
      </c>
      <c r="H91" s="23"/>
      <c r="I91" s="23"/>
    </row>
    <row r="92" spans="1:9" ht="13.8">
      <c r="A92" s="56" t="s">
        <v>21</v>
      </c>
      <c r="B92" s="56"/>
      <c r="C92" s="68"/>
      <c r="D92" s="68"/>
      <c r="E92" s="70"/>
      <c r="F92" s="70"/>
      <c r="G92" s="70"/>
      <c r="H92" s="23"/>
      <c r="I92" s="23"/>
    </row>
    <row r="93" spans="1:9" ht="13.8">
      <c r="A93" s="56" t="s">
        <v>16</v>
      </c>
      <c r="B93" s="56" t="s">
        <v>22</v>
      </c>
      <c r="C93" s="68">
        <v>2520</v>
      </c>
      <c r="D93" s="68">
        <v>2520</v>
      </c>
      <c r="E93" s="70">
        <v>2590</v>
      </c>
      <c r="F93" s="70">
        <v>2660</v>
      </c>
      <c r="G93" s="70">
        <v>2800</v>
      </c>
      <c r="H93" s="23"/>
      <c r="I93" s="23"/>
    </row>
    <row r="94" spans="1:9" ht="13.8">
      <c r="A94" s="56" t="s">
        <v>17</v>
      </c>
      <c r="B94" s="56" t="s">
        <v>22</v>
      </c>
      <c r="C94" s="68">
        <v>9792</v>
      </c>
      <c r="D94" s="68">
        <v>8136</v>
      </c>
      <c r="E94" s="70">
        <v>9360</v>
      </c>
      <c r="F94" s="70">
        <v>10080</v>
      </c>
      <c r="G94" s="70">
        <v>11520</v>
      </c>
      <c r="H94" s="23"/>
      <c r="I94" s="23"/>
    </row>
    <row r="95" spans="1:9" ht="13.8">
      <c r="A95" s="56" t="s">
        <v>18</v>
      </c>
      <c r="B95" s="56" t="s">
        <v>22</v>
      </c>
      <c r="C95" s="205">
        <v>250</v>
      </c>
      <c r="D95" s="205">
        <v>250</v>
      </c>
      <c r="E95" s="188">
        <v>300</v>
      </c>
      <c r="F95" s="188">
        <v>312</v>
      </c>
      <c r="G95" s="188">
        <v>325</v>
      </c>
      <c r="H95" s="23"/>
      <c r="I95" s="23"/>
    </row>
    <row r="96" spans="1:9" ht="13.8">
      <c r="A96" s="56" t="s">
        <v>19</v>
      </c>
      <c r="B96" s="56" t="s">
        <v>22</v>
      </c>
      <c r="C96" s="205">
        <v>20</v>
      </c>
      <c r="D96" s="205">
        <v>20</v>
      </c>
      <c r="E96" s="188">
        <v>25</v>
      </c>
      <c r="F96" s="188">
        <v>25</v>
      </c>
      <c r="G96" s="188">
        <v>25</v>
      </c>
      <c r="H96" s="23"/>
      <c r="I96" s="23"/>
    </row>
    <row r="97" spans="1:9" ht="26.4">
      <c r="A97" s="56" t="s">
        <v>23</v>
      </c>
      <c r="B97" s="56"/>
      <c r="C97" s="68"/>
      <c r="D97" s="68"/>
      <c r="E97" s="70"/>
      <c r="F97" s="71"/>
      <c r="G97" s="71"/>
      <c r="H97" s="23"/>
      <c r="I97" s="23"/>
    </row>
    <row r="98" spans="1:9" ht="13.8">
      <c r="A98" s="56" t="s">
        <v>24</v>
      </c>
      <c r="B98" s="56" t="s">
        <v>25</v>
      </c>
      <c r="C98" s="68">
        <v>530</v>
      </c>
      <c r="D98" s="68">
        <v>530</v>
      </c>
      <c r="E98" s="70">
        <v>560</v>
      </c>
      <c r="F98" s="70">
        <v>580</v>
      </c>
      <c r="G98" s="70">
        <v>600</v>
      </c>
      <c r="H98" s="23"/>
      <c r="I98" s="23"/>
    </row>
    <row r="99" spans="1:9" ht="13.8">
      <c r="A99" s="56" t="s">
        <v>26</v>
      </c>
      <c r="B99" s="56" t="s">
        <v>25</v>
      </c>
      <c r="C99" s="68">
        <v>250</v>
      </c>
      <c r="D99" s="68">
        <v>255</v>
      </c>
      <c r="E99" s="70">
        <v>258</v>
      </c>
      <c r="F99" s="70">
        <v>258</v>
      </c>
      <c r="G99" s="70">
        <v>280</v>
      </c>
      <c r="H99" s="23"/>
      <c r="I99" s="23"/>
    </row>
    <row r="100" spans="1:9" ht="13.8">
      <c r="A100" s="56" t="s">
        <v>27</v>
      </c>
      <c r="B100" s="56" t="s">
        <v>25</v>
      </c>
      <c r="C100" s="68">
        <v>150</v>
      </c>
      <c r="D100" s="68">
        <v>160</v>
      </c>
      <c r="E100" s="70">
        <v>190</v>
      </c>
      <c r="F100" s="70">
        <v>230</v>
      </c>
      <c r="G100" s="70">
        <v>260</v>
      </c>
      <c r="H100" s="23"/>
      <c r="I100" s="23"/>
    </row>
    <row r="101" spans="1:9" ht="13.8">
      <c r="A101" s="56" t="s">
        <v>28</v>
      </c>
      <c r="B101" s="56" t="s">
        <v>25</v>
      </c>
      <c r="C101" s="68">
        <v>149</v>
      </c>
      <c r="D101" s="68">
        <v>152</v>
      </c>
      <c r="E101" s="70">
        <v>190</v>
      </c>
      <c r="F101" s="70">
        <v>230</v>
      </c>
      <c r="G101" s="70">
        <v>270</v>
      </c>
      <c r="H101" s="23"/>
      <c r="I101" s="23"/>
    </row>
    <row r="102" spans="1:9" ht="13.8">
      <c r="A102" s="56" t="s">
        <v>29</v>
      </c>
      <c r="B102" s="56" t="s">
        <v>25</v>
      </c>
      <c r="C102" s="68">
        <v>750</v>
      </c>
      <c r="D102" s="68">
        <v>840</v>
      </c>
      <c r="E102" s="70">
        <v>840</v>
      </c>
      <c r="F102" s="70">
        <v>860</v>
      </c>
      <c r="G102" s="70">
        <v>880</v>
      </c>
      <c r="H102" s="23"/>
      <c r="I102" s="23"/>
    </row>
    <row r="103" spans="1:9" ht="13.8">
      <c r="A103" s="56" t="s">
        <v>30</v>
      </c>
      <c r="B103" s="56"/>
      <c r="C103" s="68"/>
      <c r="D103" s="68"/>
      <c r="E103" s="70"/>
      <c r="F103" s="70"/>
      <c r="G103" s="70"/>
      <c r="H103" s="23"/>
      <c r="I103" s="23"/>
    </row>
    <row r="104" spans="1:9" ht="13.8">
      <c r="A104" s="56" t="s">
        <v>24</v>
      </c>
      <c r="B104" s="56" t="s">
        <v>25</v>
      </c>
      <c r="C104" s="68">
        <v>530</v>
      </c>
      <c r="D104" s="68">
        <v>530</v>
      </c>
      <c r="E104" s="70">
        <v>560</v>
      </c>
      <c r="F104" s="70">
        <v>580</v>
      </c>
      <c r="G104" s="70">
        <v>600</v>
      </c>
      <c r="H104" s="23"/>
      <c r="I104" s="23"/>
    </row>
    <row r="105" spans="1:9" ht="13.8">
      <c r="A105" s="56" t="s">
        <v>26</v>
      </c>
      <c r="B105" s="56" t="s">
        <v>25</v>
      </c>
      <c r="C105" s="68">
        <v>250</v>
      </c>
      <c r="D105" s="68">
        <v>255</v>
      </c>
      <c r="E105" s="70">
        <v>258</v>
      </c>
      <c r="F105" s="70">
        <v>258</v>
      </c>
      <c r="G105" s="70">
        <v>280</v>
      </c>
      <c r="H105" s="23"/>
      <c r="I105" s="23"/>
    </row>
    <row r="106" spans="1:9" ht="13.8">
      <c r="A106" s="56" t="s">
        <v>27</v>
      </c>
      <c r="B106" s="56" t="s">
        <v>25</v>
      </c>
      <c r="C106" s="68">
        <v>150</v>
      </c>
      <c r="D106" s="68">
        <v>160</v>
      </c>
      <c r="E106" s="70">
        <v>190</v>
      </c>
      <c r="F106" s="70">
        <v>230</v>
      </c>
      <c r="G106" s="70">
        <v>260</v>
      </c>
      <c r="H106" s="23"/>
      <c r="I106" s="23"/>
    </row>
    <row r="107" spans="1:9" ht="13.8">
      <c r="A107" s="56" t="s">
        <v>28</v>
      </c>
      <c r="B107" s="56" t="s">
        <v>25</v>
      </c>
      <c r="C107" s="68">
        <v>149</v>
      </c>
      <c r="D107" s="68">
        <v>152</v>
      </c>
      <c r="E107" s="70">
        <v>190</v>
      </c>
      <c r="F107" s="70">
        <v>230</v>
      </c>
      <c r="G107" s="70">
        <v>270</v>
      </c>
      <c r="H107" s="23"/>
      <c r="I107" s="23"/>
    </row>
    <row r="108" spans="1:9" ht="13.8">
      <c r="A108" s="56" t="s">
        <v>29</v>
      </c>
      <c r="B108" s="56" t="s">
        <v>25</v>
      </c>
      <c r="C108" s="68">
        <v>750</v>
      </c>
      <c r="D108" s="68">
        <v>840</v>
      </c>
      <c r="E108" s="70">
        <v>840</v>
      </c>
      <c r="F108" s="70">
        <v>860</v>
      </c>
      <c r="G108" s="70">
        <v>880</v>
      </c>
      <c r="H108" s="23"/>
      <c r="I108" s="23"/>
    </row>
    <row r="109" spans="1:9" ht="39.6">
      <c r="A109" s="56" t="s">
        <v>31</v>
      </c>
      <c r="B109" s="56"/>
      <c r="C109" s="68"/>
      <c r="D109" s="68"/>
      <c r="E109" s="70"/>
      <c r="F109" s="70"/>
      <c r="G109" s="70"/>
      <c r="H109" s="23"/>
      <c r="I109" s="23"/>
    </row>
    <row r="110" spans="1:9" ht="13.8">
      <c r="A110" s="56" t="s">
        <v>32</v>
      </c>
      <c r="B110" s="56" t="s">
        <v>22</v>
      </c>
      <c r="C110" s="69">
        <v>52.5</v>
      </c>
      <c r="D110" s="69">
        <v>52.4</v>
      </c>
      <c r="E110" s="206">
        <v>61.2</v>
      </c>
      <c r="F110" s="206">
        <v>69.5</v>
      </c>
      <c r="G110" s="206">
        <v>75.5</v>
      </c>
      <c r="H110" s="23"/>
      <c r="I110" s="23"/>
    </row>
    <row r="111" spans="1:9" ht="13.8">
      <c r="A111" s="56" t="s">
        <v>33</v>
      </c>
      <c r="B111" s="56" t="s">
        <v>22</v>
      </c>
      <c r="C111" s="69">
        <v>675</v>
      </c>
      <c r="D111" s="69">
        <v>688.5</v>
      </c>
      <c r="E111" s="206">
        <v>696.6</v>
      </c>
      <c r="F111" s="206">
        <v>704.3</v>
      </c>
      <c r="G111" s="206">
        <v>764.4</v>
      </c>
      <c r="H111" s="23"/>
      <c r="I111" s="23"/>
    </row>
    <row r="112" spans="1:9" ht="13.5" customHeight="1">
      <c r="A112" s="56" t="s">
        <v>34</v>
      </c>
      <c r="B112" s="56" t="s">
        <v>35</v>
      </c>
      <c r="C112" s="69">
        <v>51.7</v>
      </c>
      <c r="D112" s="69">
        <v>51.7</v>
      </c>
      <c r="E112" s="206">
        <v>55.2</v>
      </c>
      <c r="F112" s="206">
        <v>58</v>
      </c>
      <c r="G112" s="206">
        <v>60</v>
      </c>
      <c r="H112" s="23"/>
      <c r="I112" s="23"/>
    </row>
    <row r="113" spans="1:9" ht="13.8">
      <c r="A113" s="56" t="s">
        <v>36</v>
      </c>
      <c r="B113" s="56"/>
      <c r="C113" s="69"/>
      <c r="D113" s="69"/>
      <c r="E113" s="206"/>
      <c r="F113" s="206"/>
      <c r="G113" s="70"/>
      <c r="H113" s="23"/>
      <c r="I113" s="23"/>
    </row>
    <row r="114" spans="1:9" ht="13.8">
      <c r="A114" s="56" t="s">
        <v>37</v>
      </c>
      <c r="B114" s="56" t="s">
        <v>38</v>
      </c>
      <c r="C114" s="69">
        <v>2700</v>
      </c>
      <c r="D114" s="69">
        <v>2700</v>
      </c>
      <c r="E114" s="206">
        <v>2700</v>
      </c>
      <c r="F114" s="206">
        <v>2730</v>
      </c>
      <c r="G114" s="206">
        <v>2730</v>
      </c>
      <c r="H114" s="23"/>
      <c r="I114" s="23"/>
    </row>
    <row r="115" spans="1:9" ht="13.8">
      <c r="A115" s="56" t="s">
        <v>39</v>
      </c>
      <c r="B115" s="56" t="s">
        <v>40</v>
      </c>
      <c r="C115" s="69">
        <v>138</v>
      </c>
      <c r="D115" s="69">
        <v>138</v>
      </c>
      <c r="E115" s="206">
        <v>138</v>
      </c>
      <c r="F115" s="206">
        <v>138</v>
      </c>
      <c r="G115" s="206">
        <v>138</v>
      </c>
      <c r="H115" s="23"/>
      <c r="I115" s="23"/>
    </row>
    <row r="116" spans="1:9" ht="26.4">
      <c r="A116" s="56" t="s">
        <v>41</v>
      </c>
      <c r="B116" s="56"/>
      <c r="C116" s="68"/>
      <c r="D116" s="70"/>
      <c r="E116" s="206"/>
      <c r="F116" s="70"/>
      <c r="G116" s="70"/>
      <c r="H116" s="23"/>
      <c r="I116" s="23"/>
    </row>
    <row r="117" spans="1:9" ht="12.75" customHeight="1">
      <c r="A117" s="56" t="s">
        <v>42</v>
      </c>
      <c r="B117" s="56" t="s">
        <v>43</v>
      </c>
      <c r="C117" s="206">
        <v>9318.5</v>
      </c>
      <c r="D117" s="206">
        <v>8062.7</v>
      </c>
      <c r="E117" s="206">
        <v>8137.3</v>
      </c>
      <c r="F117" s="206">
        <v>8384.2000000000007</v>
      </c>
      <c r="G117" s="206">
        <v>8525.2000000000007</v>
      </c>
      <c r="H117" s="23"/>
      <c r="I117" s="23"/>
    </row>
    <row r="118" spans="1:9" ht="12.75" customHeight="1">
      <c r="A118" s="56" t="s">
        <v>91</v>
      </c>
      <c r="B118" s="56" t="s">
        <v>43</v>
      </c>
      <c r="C118" s="206">
        <v>4744.5</v>
      </c>
      <c r="D118" s="206">
        <v>4494.2</v>
      </c>
      <c r="E118" s="206">
        <v>4520.2</v>
      </c>
      <c r="F118" s="206">
        <v>4582.2</v>
      </c>
      <c r="G118" s="206">
        <v>4723.2</v>
      </c>
      <c r="H118" s="23"/>
      <c r="I118" s="23"/>
    </row>
    <row r="119" spans="1:9" ht="14.25" customHeight="1">
      <c r="A119" s="56" t="s">
        <v>68</v>
      </c>
      <c r="B119" s="56" t="s">
        <v>43</v>
      </c>
      <c r="C119" s="206">
        <v>629.1</v>
      </c>
      <c r="D119" s="206">
        <v>688</v>
      </c>
      <c r="E119" s="206">
        <v>715</v>
      </c>
      <c r="F119" s="206">
        <v>777</v>
      </c>
      <c r="G119" s="206">
        <v>918</v>
      </c>
      <c r="H119" s="23"/>
      <c r="I119" s="23"/>
    </row>
    <row r="120" spans="1:9" ht="11.25" customHeight="1">
      <c r="A120" s="56" t="s">
        <v>45</v>
      </c>
      <c r="B120" s="56" t="s">
        <v>43</v>
      </c>
      <c r="C120" s="206">
        <v>4115.3999999999996</v>
      </c>
      <c r="D120" s="206">
        <v>3806.2</v>
      </c>
      <c r="E120" s="206">
        <v>3805.2</v>
      </c>
      <c r="F120" s="206">
        <v>3805.2</v>
      </c>
      <c r="G120" s="206">
        <v>3805.2</v>
      </c>
      <c r="H120" s="23"/>
      <c r="I120" s="23"/>
    </row>
    <row r="121" spans="1:9" ht="15.75" customHeight="1">
      <c r="A121" s="56" t="s">
        <v>46</v>
      </c>
      <c r="B121" s="56" t="s">
        <v>43</v>
      </c>
      <c r="C121" s="206">
        <v>4574</v>
      </c>
      <c r="D121" s="206">
        <v>3568.5</v>
      </c>
      <c r="E121" s="206">
        <v>3617.1</v>
      </c>
      <c r="F121" s="206">
        <v>3802</v>
      </c>
      <c r="G121" s="206">
        <v>3802</v>
      </c>
      <c r="H121" s="23"/>
      <c r="I121" s="23"/>
    </row>
    <row r="122" spans="1:9" ht="17.25" customHeight="1">
      <c r="A122" s="56" t="s">
        <v>47</v>
      </c>
      <c r="B122" s="56" t="s">
        <v>43</v>
      </c>
      <c r="C122" s="206">
        <v>8878.1</v>
      </c>
      <c r="D122" s="206">
        <v>8473.7999999999993</v>
      </c>
      <c r="E122" s="206">
        <v>8138.1</v>
      </c>
      <c r="F122" s="206">
        <v>8613.2999999999993</v>
      </c>
      <c r="G122" s="206">
        <v>8761.2999999999993</v>
      </c>
      <c r="H122" s="23"/>
      <c r="I122" s="23"/>
    </row>
    <row r="123" spans="1:9" ht="15" customHeight="1">
      <c r="A123" s="56" t="s">
        <v>48</v>
      </c>
      <c r="B123" s="56" t="s">
        <v>43</v>
      </c>
      <c r="C123" s="206">
        <f>C117-C122</f>
        <v>440.39999999999964</v>
      </c>
      <c r="D123" s="206">
        <f>D117-D122</f>
        <v>-411.09999999999945</v>
      </c>
      <c r="E123" s="206">
        <f>E117-E122</f>
        <v>-0.8000000000001819</v>
      </c>
      <c r="F123" s="206">
        <f>F117-F122</f>
        <v>-229.09999999999854</v>
      </c>
      <c r="G123" s="206">
        <f>G117-G122</f>
        <v>-236.09999999999854</v>
      </c>
      <c r="H123" s="23"/>
      <c r="I123" s="23"/>
    </row>
    <row r="124" spans="1:9" ht="13.8">
      <c r="A124" s="56" t="s">
        <v>69</v>
      </c>
      <c r="B124" s="56"/>
      <c r="C124" s="70"/>
      <c r="D124" s="70"/>
      <c r="E124" s="70"/>
      <c r="F124" s="71"/>
      <c r="G124" s="71"/>
      <c r="H124" s="23"/>
      <c r="I124" s="23"/>
    </row>
    <row r="125" spans="1:9" ht="13.8">
      <c r="A125" s="56" t="s">
        <v>49</v>
      </c>
      <c r="B125" s="56" t="s">
        <v>5</v>
      </c>
      <c r="C125" s="70">
        <v>190</v>
      </c>
      <c r="D125" s="70">
        <v>188</v>
      </c>
      <c r="E125" s="70">
        <v>188</v>
      </c>
      <c r="F125" s="70">
        <v>188</v>
      </c>
      <c r="G125" s="70">
        <v>188</v>
      </c>
      <c r="H125" s="23"/>
      <c r="I125" s="23"/>
    </row>
    <row r="126" spans="1:9" ht="26.4">
      <c r="A126" s="56" t="s">
        <v>50</v>
      </c>
      <c r="B126" s="56" t="s">
        <v>5</v>
      </c>
      <c r="C126" s="70">
        <v>70</v>
      </c>
      <c r="D126" s="70">
        <v>70</v>
      </c>
      <c r="E126" s="70">
        <v>69</v>
      </c>
      <c r="F126" s="70">
        <v>69</v>
      </c>
      <c r="G126" s="70">
        <v>69</v>
      </c>
      <c r="H126" s="23"/>
      <c r="I126" s="23"/>
    </row>
    <row r="127" spans="1:9" ht="39.6">
      <c r="A127" s="56" t="s">
        <v>51</v>
      </c>
      <c r="B127" s="56" t="s">
        <v>5</v>
      </c>
      <c r="C127" s="70">
        <v>8</v>
      </c>
      <c r="D127" s="70">
        <v>8</v>
      </c>
      <c r="E127" s="70">
        <v>5</v>
      </c>
      <c r="F127" s="70">
        <v>4</v>
      </c>
      <c r="G127" s="70">
        <v>3</v>
      </c>
      <c r="H127" s="23"/>
      <c r="I127" s="23"/>
    </row>
    <row r="128" spans="1:9" ht="13.5" customHeight="1">
      <c r="A128" s="56" t="s">
        <v>52</v>
      </c>
      <c r="B128" s="56" t="s">
        <v>53</v>
      </c>
      <c r="C128" s="69">
        <v>20781.28</v>
      </c>
      <c r="D128" s="69">
        <v>22857.14</v>
      </c>
      <c r="E128" s="206">
        <f>E129/E126/12*1000</f>
        <v>24758.454106280195</v>
      </c>
      <c r="F128" s="206">
        <f>F129/F126/12*1000</f>
        <v>26328.502415458937</v>
      </c>
      <c r="G128" s="206">
        <f>G129/G126/12*1000</f>
        <v>28019.323671497583</v>
      </c>
      <c r="H128" s="23"/>
      <c r="I128" s="23"/>
    </row>
    <row r="129" spans="1:10" ht="52.8">
      <c r="A129" s="56" t="s">
        <v>54</v>
      </c>
      <c r="B129" s="112" t="s">
        <v>55</v>
      </c>
      <c r="C129" s="206">
        <v>17955</v>
      </c>
      <c r="D129" s="206">
        <v>19200</v>
      </c>
      <c r="E129" s="206">
        <v>20500</v>
      </c>
      <c r="F129" s="206">
        <v>21800</v>
      </c>
      <c r="G129" s="206">
        <v>23200</v>
      </c>
      <c r="H129" s="23"/>
      <c r="I129" s="23"/>
    </row>
    <row r="130" spans="1:10" ht="26.4">
      <c r="A130" s="56" t="s">
        <v>56</v>
      </c>
      <c r="B130" s="56"/>
      <c r="C130" s="70"/>
      <c r="D130" s="70"/>
      <c r="E130" s="70"/>
      <c r="F130" s="71"/>
      <c r="G130" s="71"/>
      <c r="H130" s="23"/>
      <c r="I130" s="23"/>
    </row>
    <row r="131" spans="1:10" ht="13.8">
      <c r="A131" s="56" t="s">
        <v>57</v>
      </c>
      <c r="B131" s="56"/>
      <c r="C131" s="70"/>
      <c r="D131" s="70"/>
      <c r="E131" s="70"/>
      <c r="F131" s="71"/>
      <c r="G131" s="71"/>
      <c r="H131" s="59"/>
      <c r="I131" s="59"/>
    </row>
    <row r="132" spans="1:10" ht="13.8">
      <c r="A132" s="56" t="s">
        <v>58</v>
      </c>
      <c r="B132" s="56" t="s">
        <v>59</v>
      </c>
      <c r="C132" s="205">
        <v>1</v>
      </c>
      <c r="D132" s="205">
        <v>1</v>
      </c>
      <c r="E132" s="188">
        <v>1</v>
      </c>
      <c r="F132" s="209">
        <v>1</v>
      </c>
      <c r="G132" s="209">
        <v>1</v>
      </c>
      <c r="H132" s="23"/>
      <c r="I132" s="23"/>
      <c r="J132">
        <v>99</v>
      </c>
    </row>
    <row r="133" spans="1:10" ht="13.8">
      <c r="A133" s="56" t="s">
        <v>60</v>
      </c>
      <c r="B133" s="56" t="s">
        <v>59</v>
      </c>
      <c r="C133" s="205">
        <v>1</v>
      </c>
      <c r="D133" s="205">
        <v>1</v>
      </c>
      <c r="E133" s="188">
        <v>1</v>
      </c>
      <c r="F133" s="209">
        <v>1</v>
      </c>
      <c r="G133" s="209">
        <v>1</v>
      </c>
      <c r="H133" s="23"/>
      <c r="I133" s="23"/>
    </row>
    <row r="134" spans="1:10" ht="13.8">
      <c r="A134" s="56" t="s">
        <v>61</v>
      </c>
      <c r="B134" s="56" t="s">
        <v>59</v>
      </c>
      <c r="C134" s="205">
        <v>1</v>
      </c>
      <c r="D134" s="205">
        <v>1</v>
      </c>
      <c r="E134" s="188">
        <v>1</v>
      </c>
      <c r="F134" s="209">
        <v>1</v>
      </c>
      <c r="G134" s="209">
        <v>1</v>
      </c>
      <c r="H134" s="23"/>
      <c r="I134" s="23"/>
    </row>
    <row r="135" spans="1:10" ht="13.8">
      <c r="A135" s="56" t="s">
        <v>62</v>
      </c>
      <c r="B135" s="56" t="s">
        <v>59</v>
      </c>
      <c r="C135" s="205">
        <v>0</v>
      </c>
      <c r="D135" s="205">
        <v>0</v>
      </c>
      <c r="E135" s="188">
        <v>0</v>
      </c>
      <c r="F135" s="209">
        <v>0</v>
      </c>
      <c r="G135" s="209">
        <v>0</v>
      </c>
      <c r="H135" s="23"/>
      <c r="I135" s="23"/>
    </row>
    <row r="136" spans="1:10" ht="26.4">
      <c r="A136" s="56"/>
      <c r="B136" s="56" t="s">
        <v>63</v>
      </c>
      <c r="C136" s="205">
        <v>0</v>
      </c>
      <c r="D136" s="205">
        <v>0</v>
      </c>
      <c r="E136" s="188">
        <v>0</v>
      </c>
      <c r="F136" s="209">
        <v>0</v>
      </c>
      <c r="G136" s="209">
        <v>0</v>
      </c>
      <c r="H136" s="23"/>
      <c r="I136" s="23"/>
    </row>
    <row r="137" spans="1:10" ht="13.8">
      <c r="A137" s="56" t="s">
        <v>64</v>
      </c>
      <c r="B137" s="56" t="s">
        <v>59</v>
      </c>
      <c r="C137" s="205">
        <v>1</v>
      </c>
      <c r="D137" s="205">
        <v>1</v>
      </c>
      <c r="E137" s="188">
        <v>1</v>
      </c>
      <c r="F137" s="209">
        <v>1</v>
      </c>
      <c r="G137" s="209">
        <v>1</v>
      </c>
      <c r="H137" s="23"/>
      <c r="I137" s="23"/>
    </row>
    <row r="138" spans="1:10" ht="26.4">
      <c r="A138" s="56"/>
      <c r="B138" s="56" t="s">
        <v>65</v>
      </c>
      <c r="C138" s="208">
        <v>76</v>
      </c>
      <c r="D138" s="208">
        <v>78</v>
      </c>
      <c r="E138" s="208">
        <v>78</v>
      </c>
      <c r="F138" s="208">
        <v>70</v>
      </c>
      <c r="G138" s="208">
        <v>70</v>
      </c>
      <c r="H138" s="23"/>
      <c r="I138" s="23"/>
    </row>
    <row r="139" spans="1:10">
      <c r="A139" s="23"/>
      <c r="B139" s="23"/>
      <c r="C139" s="23"/>
      <c r="D139" s="23"/>
      <c r="E139" s="23"/>
      <c r="F139" s="23"/>
      <c r="G139" s="23"/>
      <c r="H139" s="23"/>
      <c r="I139" s="23"/>
    </row>
  </sheetData>
  <mergeCells count="4">
    <mergeCell ref="A1:H1"/>
    <mergeCell ref="A2:H2"/>
    <mergeCell ref="A70:G70"/>
    <mergeCell ref="A71:G7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40"/>
  <sheetViews>
    <sheetView topLeftCell="A115" workbookViewId="0">
      <selection activeCell="A75" sqref="A75:I140"/>
    </sheetView>
  </sheetViews>
  <sheetFormatPr defaultRowHeight="13.2"/>
  <cols>
    <col min="1" max="1" width="32" customWidth="1"/>
    <col min="2" max="2" width="9.33203125" customWidth="1"/>
    <col min="3" max="3" width="9.44140625" customWidth="1"/>
    <col min="4" max="6" width="9.33203125" customWidth="1"/>
    <col min="7" max="7" width="8.44140625" customWidth="1"/>
    <col min="8" max="9" width="8.6640625" customWidth="1"/>
  </cols>
  <sheetData>
    <row r="1" spans="1:9">
      <c r="A1" s="212" t="s">
        <v>86</v>
      </c>
      <c r="B1" s="212"/>
      <c r="C1" s="212"/>
      <c r="D1" s="212"/>
      <c r="E1" s="212"/>
      <c r="F1" s="212"/>
      <c r="G1" s="212"/>
      <c r="H1" s="23"/>
      <c r="I1" s="23"/>
    </row>
    <row r="2" spans="1:9" ht="26.25" customHeight="1">
      <c r="A2" s="213" t="s">
        <v>104</v>
      </c>
      <c r="B2" s="213"/>
      <c r="C2" s="213"/>
      <c r="D2" s="213"/>
      <c r="E2" s="213"/>
      <c r="F2" s="213"/>
      <c r="G2" s="213"/>
      <c r="H2" s="23"/>
      <c r="I2" s="23"/>
    </row>
    <row r="3" spans="1:9">
      <c r="A3" s="176"/>
      <c r="B3" s="60"/>
      <c r="C3" s="60"/>
      <c r="D3" s="60"/>
      <c r="E3" s="60"/>
      <c r="F3" s="60"/>
      <c r="G3" s="60"/>
      <c r="H3" s="23"/>
      <c r="I3" s="23"/>
    </row>
    <row r="4" spans="1:9">
      <c r="A4" s="219" t="s">
        <v>1</v>
      </c>
      <c r="B4" s="219" t="s">
        <v>2</v>
      </c>
      <c r="C4" s="215" t="s">
        <v>105</v>
      </c>
      <c r="D4" s="215" t="s">
        <v>106</v>
      </c>
      <c r="E4" s="220" t="s">
        <v>88</v>
      </c>
      <c r="F4" s="220" t="s">
        <v>98</v>
      </c>
      <c r="G4" s="215" t="s">
        <v>107</v>
      </c>
      <c r="H4" s="23"/>
      <c r="I4" s="23"/>
    </row>
    <row r="5" spans="1:9">
      <c r="A5" s="219"/>
      <c r="B5" s="219"/>
      <c r="C5" s="215"/>
      <c r="D5" s="215"/>
      <c r="E5" s="220"/>
      <c r="F5" s="220"/>
      <c r="G5" s="215"/>
      <c r="H5" s="23"/>
      <c r="I5" s="23"/>
    </row>
    <row r="6" spans="1:9">
      <c r="A6" s="219"/>
      <c r="B6" s="219"/>
      <c r="C6" s="215"/>
      <c r="D6" s="215"/>
      <c r="E6" s="220"/>
      <c r="F6" s="220"/>
      <c r="G6" s="215"/>
      <c r="H6" s="23"/>
      <c r="I6" s="23"/>
    </row>
    <row r="7" spans="1:9">
      <c r="A7" s="105" t="s">
        <v>3</v>
      </c>
      <c r="B7" s="73"/>
      <c r="C7" s="73"/>
      <c r="D7" s="73"/>
      <c r="E7" s="177"/>
      <c r="F7" s="122"/>
      <c r="G7" s="122"/>
      <c r="H7" s="23"/>
      <c r="I7" s="23"/>
    </row>
    <row r="8" spans="1:9">
      <c r="A8" s="214" t="s">
        <v>4</v>
      </c>
      <c r="B8" s="215" t="s">
        <v>5</v>
      </c>
      <c r="C8" s="216">
        <v>727</v>
      </c>
      <c r="D8" s="217">
        <v>720</v>
      </c>
      <c r="E8" s="216">
        <v>717</v>
      </c>
      <c r="F8" s="216">
        <v>714</v>
      </c>
      <c r="G8" s="216">
        <v>711</v>
      </c>
      <c r="H8" s="23"/>
      <c r="I8" s="23"/>
    </row>
    <row r="9" spans="1:9" ht="14.25" customHeight="1">
      <c r="A9" s="214"/>
      <c r="B9" s="215"/>
      <c r="C9" s="216"/>
      <c r="D9" s="218"/>
      <c r="E9" s="216"/>
      <c r="F9" s="216"/>
      <c r="G9" s="216"/>
      <c r="H9" s="23"/>
      <c r="I9" s="23"/>
    </row>
    <row r="10" spans="1:9" ht="39.6">
      <c r="A10" s="121"/>
      <c r="B10" s="122" t="s">
        <v>66</v>
      </c>
      <c r="C10" s="86">
        <v>96.1</v>
      </c>
      <c r="D10" s="86">
        <v>99</v>
      </c>
      <c r="E10" s="86">
        <f>E8/D8*100</f>
        <v>99.583333333333329</v>
      </c>
      <c r="F10" s="86">
        <f>F8/E8*100</f>
        <v>99.581589958159</v>
      </c>
      <c r="G10" s="86">
        <f>G8/F8*100</f>
        <v>99.579831932773118</v>
      </c>
      <c r="H10" s="23"/>
      <c r="I10" s="23"/>
    </row>
    <row r="11" spans="1:9">
      <c r="A11" s="121" t="s">
        <v>6</v>
      </c>
      <c r="B11" s="122" t="s">
        <v>5</v>
      </c>
      <c r="C11" s="112">
        <v>9</v>
      </c>
      <c r="D11" s="112">
        <v>3</v>
      </c>
      <c r="E11" s="181">
        <v>4</v>
      </c>
      <c r="F11" s="181">
        <v>4</v>
      </c>
      <c r="G11" s="112">
        <v>4</v>
      </c>
      <c r="H11" s="23"/>
      <c r="I11" s="23"/>
    </row>
    <row r="12" spans="1:9">
      <c r="A12" s="121" t="s">
        <v>7</v>
      </c>
      <c r="B12" s="122" t="s">
        <v>5</v>
      </c>
      <c r="C12" s="112">
        <v>9</v>
      </c>
      <c r="D12" s="112">
        <v>5</v>
      </c>
      <c r="E12" s="181">
        <v>6</v>
      </c>
      <c r="F12" s="181">
        <v>6</v>
      </c>
      <c r="G12" s="112">
        <v>6</v>
      </c>
      <c r="H12" s="23"/>
      <c r="I12" s="23"/>
    </row>
    <row r="13" spans="1:9">
      <c r="A13" s="214" t="s">
        <v>8</v>
      </c>
      <c r="B13" s="122" t="s">
        <v>9</v>
      </c>
      <c r="C13" s="112">
        <f>C11-C12</f>
        <v>0</v>
      </c>
      <c r="D13" s="112">
        <f>D11-D12</f>
        <v>-2</v>
      </c>
      <c r="E13" s="112">
        <f>E11-E12</f>
        <v>-2</v>
      </c>
      <c r="F13" s="112">
        <f>F11-F12</f>
        <v>-2</v>
      </c>
      <c r="G13" s="112">
        <f>G11-G12</f>
        <v>-2</v>
      </c>
      <c r="H13" s="23"/>
      <c r="I13" s="23"/>
    </row>
    <row r="14" spans="1:9" ht="37.5" customHeight="1">
      <c r="A14" s="214"/>
      <c r="B14" s="122" t="s">
        <v>67</v>
      </c>
      <c r="C14" s="182">
        <f>C13/C8*100</f>
        <v>0</v>
      </c>
      <c r="D14" s="182">
        <f>D13/D8*100</f>
        <v>-0.27777777777777779</v>
      </c>
      <c r="E14" s="182">
        <f>E13/E8*100</f>
        <v>-0.2789400278940028</v>
      </c>
      <c r="F14" s="182">
        <f>F13/F8*100</f>
        <v>-0.28011204481792717</v>
      </c>
      <c r="G14" s="182">
        <f>G13/G8*100</f>
        <v>-0.28129395218002812</v>
      </c>
      <c r="H14" s="23"/>
      <c r="I14" s="23"/>
    </row>
    <row r="15" spans="1:9">
      <c r="A15" s="214" t="s">
        <v>10</v>
      </c>
      <c r="B15" s="122" t="s">
        <v>9</v>
      </c>
      <c r="C15" s="112">
        <v>-32</v>
      </c>
      <c r="D15" s="112">
        <v>-12</v>
      </c>
      <c r="E15" s="181">
        <v>-5</v>
      </c>
      <c r="F15" s="181">
        <v>-5</v>
      </c>
      <c r="G15" s="112">
        <v>-5</v>
      </c>
      <c r="H15" s="23"/>
      <c r="I15" s="23"/>
    </row>
    <row r="16" spans="1:9" ht="39.6">
      <c r="A16" s="214"/>
      <c r="B16" s="137" t="s">
        <v>67</v>
      </c>
      <c r="C16" s="86">
        <f>C15/C8*1000</f>
        <v>-44.016506189821186</v>
      </c>
      <c r="D16" s="86">
        <f>D15/D8*1000</f>
        <v>-16.666666666666668</v>
      </c>
      <c r="E16" s="183">
        <f>E15/E8*1000</f>
        <v>-6.9735006973500697</v>
      </c>
      <c r="F16" s="183">
        <f>F15/F8*1000</f>
        <v>-7.0028011204481793</v>
      </c>
      <c r="G16" s="86">
        <f>G15/G8*1000</f>
        <v>-7.0323488045007032</v>
      </c>
      <c r="H16" s="23"/>
      <c r="I16" s="23"/>
    </row>
    <row r="17" spans="1:9">
      <c r="A17" s="106" t="s">
        <v>11</v>
      </c>
      <c r="B17" s="122"/>
      <c r="C17" s="123"/>
      <c r="D17" s="123"/>
      <c r="E17" s="178"/>
      <c r="F17" s="123"/>
      <c r="G17" s="123"/>
      <c r="H17" s="23"/>
      <c r="I17" s="23"/>
    </row>
    <row r="18" spans="1:9">
      <c r="A18" s="107" t="s">
        <v>12</v>
      </c>
      <c r="B18" s="122"/>
      <c r="C18" s="123"/>
      <c r="D18" s="123"/>
      <c r="E18" s="178"/>
      <c r="F18" s="123"/>
      <c r="G18" s="123"/>
      <c r="H18" s="23"/>
      <c r="I18" s="23"/>
    </row>
    <row r="19" spans="1:9">
      <c r="A19" s="121" t="s">
        <v>13</v>
      </c>
      <c r="B19" s="122" t="s">
        <v>14</v>
      </c>
      <c r="C19" s="81">
        <f>C21+C22+C23+C24</f>
        <v>17517</v>
      </c>
      <c r="D19" s="81">
        <f>D21+D22+D23+D24</f>
        <v>17517</v>
      </c>
      <c r="E19" s="81">
        <f>E21+E22+E23+E24</f>
        <v>17517</v>
      </c>
      <c r="F19" s="81">
        <f>F21+F22+F23+F24</f>
        <v>17517</v>
      </c>
      <c r="G19" s="81">
        <f>G21+G22+G23+G24</f>
        <v>17517</v>
      </c>
      <c r="H19" s="23"/>
      <c r="I19" s="23"/>
    </row>
    <row r="20" spans="1:9">
      <c r="A20" s="121" t="s">
        <v>15</v>
      </c>
      <c r="B20" s="122"/>
      <c r="C20" s="150"/>
      <c r="D20" s="150"/>
      <c r="E20" s="150"/>
      <c r="F20" s="150"/>
      <c r="G20" s="150"/>
      <c r="H20" s="23"/>
      <c r="I20" s="23"/>
    </row>
    <row r="21" spans="1:9">
      <c r="A21" s="121" t="s">
        <v>16</v>
      </c>
      <c r="B21" s="122" t="s">
        <v>14</v>
      </c>
      <c r="C21" s="81">
        <v>1050</v>
      </c>
      <c r="D21" s="81">
        <v>1050</v>
      </c>
      <c r="E21" s="81">
        <v>1050</v>
      </c>
      <c r="F21" s="81">
        <v>1050</v>
      </c>
      <c r="G21" s="81">
        <v>1050</v>
      </c>
      <c r="H21" s="23"/>
      <c r="I21" s="23"/>
    </row>
    <row r="22" spans="1:9">
      <c r="A22" s="121" t="s">
        <v>17</v>
      </c>
      <c r="B22" s="122" t="s">
        <v>14</v>
      </c>
      <c r="C22" s="81">
        <v>16410</v>
      </c>
      <c r="D22" s="81">
        <v>16410</v>
      </c>
      <c r="E22" s="81">
        <v>16410</v>
      </c>
      <c r="F22" s="81">
        <v>16410</v>
      </c>
      <c r="G22" s="81">
        <v>16410</v>
      </c>
      <c r="H22" s="23"/>
      <c r="I22" s="23"/>
    </row>
    <row r="23" spans="1:9">
      <c r="A23" s="121" t="s">
        <v>18</v>
      </c>
      <c r="B23" s="122" t="s">
        <v>14</v>
      </c>
      <c r="C23" s="81">
        <v>48</v>
      </c>
      <c r="D23" s="81">
        <v>48</v>
      </c>
      <c r="E23" s="81">
        <v>48</v>
      </c>
      <c r="F23" s="81">
        <v>48</v>
      </c>
      <c r="G23" s="81">
        <v>48</v>
      </c>
      <c r="H23" s="23"/>
      <c r="I23" s="23"/>
    </row>
    <row r="24" spans="1:9">
      <c r="A24" s="121" t="s">
        <v>19</v>
      </c>
      <c r="B24" s="122" t="s">
        <v>14</v>
      </c>
      <c r="C24" s="81">
        <v>9</v>
      </c>
      <c r="D24" s="81">
        <v>9</v>
      </c>
      <c r="E24" s="81">
        <v>9</v>
      </c>
      <c r="F24" s="81">
        <v>9</v>
      </c>
      <c r="G24" s="81">
        <v>9</v>
      </c>
      <c r="H24" s="23"/>
      <c r="I24" s="23"/>
    </row>
    <row r="25" spans="1:9">
      <c r="A25" s="121" t="s">
        <v>20</v>
      </c>
      <c r="B25" s="122" t="s">
        <v>14</v>
      </c>
      <c r="C25" s="81">
        <v>0</v>
      </c>
      <c r="D25" s="81">
        <v>0</v>
      </c>
      <c r="E25" s="81">
        <v>0</v>
      </c>
      <c r="F25" s="81">
        <v>0</v>
      </c>
      <c r="G25" s="81">
        <v>0</v>
      </c>
      <c r="H25" s="23"/>
      <c r="I25" s="23"/>
    </row>
    <row r="26" spans="1:9">
      <c r="A26" s="107" t="s">
        <v>21</v>
      </c>
      <c r="B26" s="122"/>
      <c r="C26" s="123"/>
      <c r="D26" s="123"/>
      <c r="E26" s="123"/>
      <c r="F26" s="123"/>
      <c r="G26" s="123"/>
      <c r="H26" s="23"/>
      <c r="I26" s="23"/>
    </row>
    <row r="27" spans="1:9">
      <c r="A27" s="121" t="s">
        <v>16</v>
      </c>
      <c r="B27" s="122" t="s">
        <v>22</v>
      </c>
      <c r="C27" s="81">
        <v>1428</v>
      </c>
      <c r="D27" s="81">
        <v>1890</v>
      </c>
      <c r="E27" s="81">
        <v>1942</v>
      </c>
      <c r="F27" s="81">
        <v>1995</v>
      </c>
      <c r="G27" s="81">
        <v>2100</v>
      </c>
      <c r="H27" s="23"/>
      <c r="I27" s="23"/>
    </row>
    <row r="28" spans="1:9">
      <c r="A28" s="121" t="s">
        <v>17</v>
      </c>
      <c r="B28" s="122" t="s">
        <v>22</v>
      </c>
      <c r="C28" s="81">
        <v>14769</v>
      </c>
      <c r="D28" s="81">
        <v>18543</v>
      </c>
      <c r="E28" s="81">
        <v>21333</v>
      </c>
      <c r="F28" s="81">
        <v>22974</v>
      </c>
      <c r="G28" s="81">
        <v>24615</v>
      </c>
      <c r="H28" s="23"/>
      <c r="I28" s="23"/>
    </row>
    <row r="29" spans="1:9">
      <c r="A29" s="121" t="s">
        <v>18</v>
      </c>
      <c r="B29" s="122" t="s">
        <v>22</v>
      </c>
      <c r="C29" s="81">
        <v>480</v>
      </c>
      <c r="D29" s="81">
        <v>480</v>
      </c>
      <c r="E29" s="81">
        <v>480</v>
      </c>
      <c r="F29" s="81">
        <v>480</v>
      </c>
      <c r="G29" s="81">
        <v>480</v>
      </c>
      <c r="H29" s="23"/>
      <c r="I29" s="23"/>
    </row>
    <row r="30" spans="1:9">
      <c r="A30" s="121" t="s">
        <v>19</v>
      </c>
      <c r="B30" s="122" t="s">
        <v>22</v>
      </c>
      <c r="C30" s="81">
        <v>90</v>
      </c>
      <c r="D30" s="81">
        <v>90</v>
      </c>
      <c r="E30" s="81">
        <v>90</v>
      </c>
      <c r="F30" s="81">
        <v>90</v>
      </c>
      <c r="G30" s="81">
        <v>90</v>
      </c>
      <c r="H30" s="23"/>
      <c r="I30" s="23"/>
    </row>
    <row r="31" spans="1:9" ht="26.4">
      <c r="A31" s="107" t="s">
        <v>23</v>
      </c>
      <c r="B31" s="122"/>
      <c r="C31" s="112"/>
      <c r="D31" s="112"/>
      <c r="E31" s="112"/>
      <c r="F31" s="112"/>
      <c r="G31" s="112"/>
      <c r="H31" s="23"/>
      <c r="I31" s="23"/>
    </row>
    <row r="32" spans="1:9">
      <c r="A32" s="121" t="s">
        <v>24</v>
      </c>
      <c r="B32" s="122" t="s">
        <v>25</v>
      </c>
      <c r="C32" s="81">
        <v>337</v>
      </c>
      <c r="D32" s="81">
        <v>299</v>
      </c>
      <c r="E32" s="184">
        <v>310</v>
      </c>
      <c r="F32" s="184">
        <v>320</v>
      </c>
      <c r="G32" s="81">
        <v>330</v>
      </c>
      <c r="H32" s="23"/>
      <c r="I32" s="23"/>
    </row>
    <row r="33" spans="1:9">
      <c r="A33" s="121" t="s">
        <v>26</v>
      </c>
      <c r="B33" s="122" t="s">
        <v>25</v>
      </c>
      <c r="C33" s="81">
        <v>150</v>
      </c>
      <c r="D33" s="81">
        <v>134</v>
      </c>
      <c r="E33" s="184">
        <v>140</v>
      </c>
      <c r="F33" s="184">
        <v>145</v>
      </c>
      <c r="G33" s="81">
        <v>150</v>
      </c>
      <c r="H33" s="23"/>
      <c r="I33" s="23"/>
    </row>
    <row r="34" spans="1:9">
      <c r="A34" s="121" t="s">
        <v>27</v>
      </c>
      <c r="B34" s="122" t="s">
        <v>25</v>
      </c>
      <c r="C34" s="81">
        <v>277</v>
      </c>
      <c r="D34" s="81">
        <v>0</v>
      </c>
      <c r="E34" s="184">
        <v>120</v>
      </c>
      <c r="F34" s="184">
        <v>220</v>
      </c>
      <c r="G34" s="81">
        <v>250</v>
      </c>
      <c r="H34" s="23"/>
      <c r="I34" s="23"/>
    </row>
    <row r="35" spans="1:9">
      <c r="A35" s="121" t="s">
        <v>28</v>
      </c>
      <c r="B35" s="122" t="s">
        <v>25</v>
      </c>
      <c r="C35" s="81">
        <v>39</v>
      </c>
      <c r="D35" s="81">
        <v>41</v>
      </c>
      <c r="E35" s="184">
        <v>41</v>
      </c>
      <c r="F35" s="184">
        <v>41</v>
      </c>
      <c r="G35" s="81">
        <v>41</v>
      </c>
      <c r="H35" s="23"/>
      <c r="I35" s="23"/>
    </row>
    <row r="36" spans="1:9">
      <c r="A36" s="121" t="s">
        <v>29</v>
      </c>
      <c r="B36" s="122" t="s">
        <v>25</v>
      </c>
      <c r="C36" s="81">
        <v>1342</v>
      </c>
      <c r="D36" s="81">
        <v>1433</v>
      </c>
      <c r="E36" s="184">
        <v>1340</v>
      </c>
      <c r="F36" s="184">
        <v>1340</v>
      </c>
      <c r="G36" s="81">
        <v>1350</v>
      </c>
      <c r="H36" s="23"/>
      <c r="I36" s="23"/>
    </row>
    <row r="37" spans="1:9" ht="13.8">
      <c r="A37" s="40" t="s">
        <v>30</v>
      </c>
      <c r="B37" s="122"/>
      <c r="C37" s="112"/>
      <c r="D37" s="112"/>
      <c r="E37" s="181"/>
      <c r="F37" s="179"/>
      <c r="G37" s="179"/>
      <c r="H37" s="23"/>
      <c r="I37" s="23"/>
    </row>
    <row r="38" spans="1:9">
      <c r="A38" s="121" t="s">
        <v>24</v>
      </c>
      <c r="B38" s="122" t="s">
        <v>25</v>
      </c>
      <c r="C38" s="81">
        <v>337</v>
      </c>
      <c r="D38" s="81">
        <v>299</v>
      </c>
      <c r="E38" s="184">
        <v>310</v>
      </c>
      <c r="F38" s="184">
        <v>320</v>
      </c>
      <c r="G38" s="81">
        <v>330</v>
      </c>
      <c r="H38" s="23"/>
      <c r="I38" s="23"/>
    </row>
    <row r="39" spans="1:9">
      <c r="A39" s="121" t="s">
        <v>26</v>
      </c>
      <c r="B39" s="122" t="s">
        <v>25</v>
      </c>
      <c r="C39" s="81">
        <v>150</v>
      </c>
      <c r="D39" s="81">
        <v>134</v>
      </c>
      <c r="E39" s="184">
        <v>140</v>
      </c>
      <c r="F39" s="184">
        <v>145</v>
      </c>
      <c r="G39" s="81">
        <v>150</v>
      </c>
      <c r="H39" s="23"/>
      <c r="I39" s="23"/>
    </row>
    <row r="40" spans="1:9">
      <c r="A40" s="121" t="s">
        <v>27</v>
      </c>
      <c r="B40" s="122" t="s">
        <v>25</v>
      </c>
      <c r="C40" s="81">
        <v>277</v>
      </c>
      <c r="D40" s="81">
        <v>0</v>
      </c>
      <c r="E40" s="184">
        <v>120</v>
      </c>
      <c r="F40" s="184">
        <v>220</v>
      </c>
      <c r="G40" s="81">
        <v>250</v>
      </c>
      <c r="H40" s="23"/>
      <c r="I40" s="23"/>
    </row>
    <row r="41" spans="1:9">
      <c r="A41" s="121" t="s">
        <v>28</v>
      </c>
      <c r="B41" s="122" t="s">
        <v>25</v>
      </c>
      <c r="C41" s="81">
        <v>39</v>
      </c>
      <c r="D41" s="81">
        <v>41</v>
      </c>
      <c r="E41" s="184">
        <v>41</v>
      </c>
      <c r="F41" s="184">
        <v>41</v>
      </c>
      <c r="G41" s="81">
        <v>41</v>
      </c>
      <c r="H41" s="23"/>
      <c r="I41" s="23"/>
    </row>
    <row r="42" spans="1:9">
      <c r="A42" s="121" t="s">
        <v>29</v>
      </c>
      <c r="B42" s="122" t="s">
        <v>25</v>
      </c>
      <c r="C42" s="81">
        <v>1342</v>
      </c>
      <c r="D42" s="81">
        <v>1433</v>
      </c>
      <c r="E42" s="184">
        <v>1340</v>
      </c>
      <c r="F42" s="184">
        <v>1340</v>
      </c>
      <c r="G42" s="81">
        <v>1350</v>
      </c>
      <c r="H42" s="23"/>
      <c r="I42" s="23"/>
    </row>
    <row r="43" spans="1:9" ht="39.6">
      <c r="A43" s="107" t="s">
        <v>31</v>
      </c>
      <c r="B43" s="122"/>
      <c r="C43" s="112"/>
      <c r="D43" s="112"/>
      <c r="E43" s="181"/>
      <c r="F43" s="179"/>
      <c r="G43" s="179"/>
      <c r="H43" s="23"/>
      <c r="I43" s="23"/>
    </row>
    <row r="44" spans="1:9" ht="13.8">
      <c r="A44" s="121" t="s">
        <v>32</v>
      </c>
      <c r="B44" s="122" t="s">
        <v>22</v>
      </c>
      <c r="C44" s="86">
        <v>48.3</v>
      </c>
      <c r="D44" s="86">
        <v>28.2</v>
      </c>
      <c r="E44" s="183">
        <v>37.1</v>
      </c>
      <c r="F44" s="185">
        <v>46.7</v>
      </c>
      <c r="G44" s="185">
        <v>49.6</v>
      </c>
      <c r="H44" s="23"/>
      <c r="I44" s="23"/>
    </row>
    <row r="45" spans="1:9" ht="13.8">
      <c r="A45" s="121" t="s">
        <v>33</v>
      </c>
      <c r="B45" s="122" t="s">
        <v>22</v>
      </c>
      <c r="C45" s="86">
        <v>408.8</v>
      </c>
      <c r="D45" s="86">
        <v>366</v>
      </c>
      <c r="E45" s="183">
        <v>383.6</v>
      </c>
      <c r="F45" s="185">
        <v>397.3</v>
      </c>
      <c r="G45" s="185">
        <v>411</v>
      </c>
      <c r="H45" s="23"/>
      <c r="I45" s="23"/>
    </row>
    <row r="46" spans="1:9" ht="13.8">
      <c r="A46" s="121" t="s">
        <v>34</v>
      </c>
      <c r="B46" s="122" t="s">
        <v>35</v>
      </c>
      <c r="C46" s="86">
        <v>96</v>
      </c>
      <c r="D46" s="86">
        <v>96</v>
      </c>
      <c r="E46" s="183">
        <v>96</v>
      </c>
      <c r="F46" s="185">
        <v>96</v>
      </c>
      <c r="G46" s="185">
        <v>96.5</v>
      </c>
      <c r="H46" s="23"/>
      <c r="I46" s="23"/>
    </row>
    <row r="47" spans="1:9" ht="13.8">
      <c r="A47" s="107" t="s">
        <v>36</v>
      </c>
      <c r="B47" s="122"/>
      <c r="C47" s="81"/>
      <c r="D47" s="81"/>
      <c r="E47" s="184"/>
      <c r="F47" s="186"/>
      <c r="G47" s="186"/>
      <c r="H47" s="23"/>
      <c r="I47" s="23"/>
    </row>
    <row r="48" spans="1:9" ht="13.8">
      <c r="A48" s="121" t="s">
        <v>37</v>
      </c>
      <c r="B48" s="122" t="s">
        <v>38</v>
      </c>
      <c r="C48" s="143">
        <v>2725</v>
      </c>
      <c r="D48" s="143">
        <v>2730</v>
      </c>
      <c r="E48" s="187">
        <v>2740</v>
      </c>
      <c r="F48" s="188">
        <v>2740</v>
      </c>
      <c r="G48" s="188">
        <v>2740</v>
      </c>
      <c r="H48" s="23"/>
      <c r="I48" s="23"/>
    </row>
    <row r="49" spans="1:9" ht="13.8">
      <c r="A49" s="121" t="s">
        <v>39</v>
      </c>
      <c r="B49" s="122" t="s">
        <v>40</v>
      </c>
      <c r="C49" s="81">
        <v>138</v>
      </c>
      <c r="D49" s="81">
        <v>138</v>
      </c>
      <c r="E49" s="81">
        <v>138</v>
      </c>
      <c r="F49" s="186">
        <v>138</v>
      </c>
      <c r="G49" s="186">
        <v>138</v>
      </c>
      <c r="H49" s="23"/>
      <c r="I49" s="23"/>
    </row>
    <row r="50" spans="1:9" ht="26.4">
      <c r="A50" s="106" t="s">
        <v>41</v>
      </c>
      <c r="B50" s="122"/>
      <c r="C50" s="179"/>
      <c r="D50" s="179"/>
      <c r="E50" s="123"/>
      <c r="F50" s="123"/>
      <c r="G50" s="123"/>
      <c r="H50" s="23"/>
      <c r="I50" s="23"/>
    </row>
    <row r="51" spans="1:9">
      <c r="A51" s="107" t="s">
        <v>42</v>
      </c>
      <c r="B51" s="122" t="s">
        <v>43</v>
      </c>
      <c r="C51" s="86">
        <v>8052.6</v>
      </c>
      <c r="D51" s="86">
        <v>8759.4</v>
      </c>
      <c r="E51" s="86">
        <v>6211.3</v>
      </c>
      <c r="F51" s="86">
        <v>6412.1</v>
      </c>
      <c r="G51" s="86">
        <v>6390.1</v>
      </c>
      <c r="H51" s="23"/>
      <c r="I51" s="23"/>
    </row>
    <row r="52" spans="1:9">
      <c r="A52" s="121" t="s">
        <v>91</v>
      </c>
      <c r="B52" s="122" t="s">
        <v>43</v>
      </c>
      <c r="C52" s="86">
        <v>3611.5</v>
      </c>
      <c r="D52" s="86">
        <v>4946.5</v>
      </c>
      <c r="E52" s="86">
        <v>3605</v>
      </c>
      <c r="F52" s="86">
        <v>3551</v>
      </c>
      <c r="G52" s="86">
        <v>3529</v>
      </c>
      <c r="H52" s="23"/>
      <c r="I52" s="23"/>
    </row>
    <row r="53" spans="1:9">
      <c r="A53" s="121" t="s">
        <v>68</v>
      </c>
      <c r="B53" s="122" t="s">
        <v>43</v>
      </c>
      <c r="C53" s="86">
        <v>1480.5</v>
      </c>
      <c r="D53" s="86">
        <v>1793</v>
      </c>
      <c r="E53" s="86">
        <v>1422</v>
      </c>
      <c r="F53" s="86">
        <v>1368</v>
      </c>
      <c r="G53" s="86">
        <v>1346</v>
      </c>
      <c r="H53" s="23"/>
      <c r="I53" s="23"/>
    </row>
    <row r="54" spans="1:9">
      <c r="A54" s="121" t="s">
        <v>45</v>
      </c>
      <c r="B54" s="122" t="s">
        <v>43</v>
      </c>
      <c r="C54" s="86">
        <v>213.1</v>
      </c>
      <c r="D54" s="86">
        <v>3153.5</v>
      </c>
      <c r="E54" s="86">
        <v>2183</v>
      </c>
      <c r="F54" s="86">
        <v>2183</v>
      </c>
      <c r="G54" s="86">
        <v>2183</v>
      </c>
      <c r="H54" s="23"/>
      <c r="I54" s="23"/>
    </row>
    <row r="55" spans="1:9">
      <c r="A55" s="121" t="s">
        <v>46</v>
      </c>
      <c r="B55" s="122" t="s">
        <v>43</v>
      </c>
      <c r="C55" s="86">
        <v>4441.1000000000004</v>
      </c>
      <c r="D55" s="86">
        <v>3812.8</v>
      </c>
      <c r="E55" s="86">
        <v>2606.3000000000002</v>
      </c>
      <c r="F55" s="86">
        <v>2861.1</v>
      </c>
      <c r="G55" s="86">
        <v>2861.1</v>
      </c>
      <c r="H55" s="23"/>
      <c r="I55" s="23"/>
    </row>
    <row r="56" spans="1:9">
      <c r="A56" s="107" t="s">
        <v>47</v>
      </c>
      <c r="B56" s="122" t="s">
        <v>43</v>
      </c>
      <c r="C56" s="86">
        <v>7560.5</v>
      </c>
      <c r="D56" s="86">
        <v>9279.2000000000007</v>
      </c>
      <c r="E56" s="86">
        <v>6233.3</v>
      </c>
      <c r="F56" s="86">
        <v>6420.1</v>
      </c>
      <c r="G56" s="86">
        <v>6420.1</v>
      </c>
      <c r="H56" s="23"/>
      <c r="I56" s="23"/>
    </row>
    <row r="57" spans="1:9">
      <c r="A57" s="121" t="s">
        <v>48</v>
      </c>
      <c r="B57" s="122" t="s">
        <v>43</v>
      </c>
      <c r="C57" s="86">
        <f>C51-C56</f>
        <v>492.10000000000036</v>
      </c>
      <c r="D57" s="86">
        <f>D51-D56</f>
        <v>-519.80000000000109</v>
      </c>
      <c r="E57" s="86">
        <f>E51-E56</f>
        <v>-22</v>
      </c>
      <c r="F57" s="86">
        <f>F51-F56</f>
        <v>-8</v>
      </c>
      <c r="G57" s="86">
        <f>G51-G56</f>
        <v>-30</v>
      </c>
      <c r="H57" s="23"/>
      <c r="I57" s="23"/>
    </row>
    <row r="58" spans="1:9" ht="13.8">
      <c r="A58" s="106" t="s">
        <v>69</v>
      </c>
      <c r="B58" s="122"/>
      <c r="C58" s="179"/>
      <c r="D58" s="179"/>
      <c r="E58" s="123"/>
      <c r="F58" s="123"/>
      <c r="G58" s="123"/>
      <c r="H58" s="23"/>
      <c r="I58" s="23"/>
    </row>
    <row r="59" spans="1:9" ht="14.25" customHeight="1">
      <c r="A59" s="121" t="s">
        <v>49</v>
      </c>
      <c r="B59" s="122" t="s">
        <v>5</v>
      </c>
      <c r="C59" s="189">
        <v>418</v>
      </c>
      <c r="D59" s="189">
        <v>419</v>
      </c>
      <c r="E59" s="81">
        <v>419</v>
      </c>
      <c r="F59" s="186">
        <v>420</v>
      </c>
      <c r="G59" s="81">
        <v>420</v>
      </c>
      <c r="H59" s="23"/>
      <c r="I59" s="23"/>
    </row>
    <row r="60" spans="1:9" ht="28.5" customHeight="1">
      <c r="A60" s="121" t="s">
        <v>50</v>
      </c>
      <c r="B60" s="122" t="s">
        <v>5</v>
      </c>
      <c r="C60" s="189">
        <v>188</v>
      </c>
      <c r="D60" s="189">
        <v>189</v>
      </c>
      <c r="E60" s="81">
        <v>189</v>
      </c>
      <c r="F60" s="186">
        <v>191</v>
      </c>
      <c r="G60" s="81">
        <v>191</v>
      </c>
      <c r="H60" s="23"/>
      <c r="I60" s="23"/>
    </row>
    <row r="61" spans="1:9" ht="26.25" customHeight="1">
      <c r="A61" s="121" t="s">
        <v>51</v>
      </c>
      <c r="B61" s="122" t="s">
        <v>5</v>
      </c>
      <c r="C61" s="189">
        <v>3</v>
      </c>
      <c r="D61" s="189">
        <v>5</v>
      </c>
      <c r="E61" s="81">
        <v>4</v>
      </c>
      <c r="F61" s="186">
        <v>3</v>
      </c>
      <c r="G61" s="81">
        <v>2</v>
      </c>
      <c r="H61" s="23"/>
      <c r="I61" s="23"/>
    </row>
    <row r="62" spans="1:9" ht="14.25" customHeight="1">
      <c r="A62" s="121" t="s">
        <v>52</v>
      </c>
      <c r="B62" s="122" t="s">
        <v>53</v>
      </c>
      <c r="C62" s="190">
        <f>C63/C60/12*1000</f>
        <v>20758.86524822695</v>
      </c>
      <c r="D62" s="190">
        <f>D63/D60/12*1000</f>
        <v>21854.056437389772</v>
      </c>
      <c r="E62" s="190">
        <f>E63/E60/12*1000</f>
        <v>22946.649029982364</v>
      </c>
      <c r="F62" s="190">
        <f>F63/F60/12*1000</f>
        <v>23841.623036649213</v>
      </c>
      <c r="G62" s="190">
        <f>G63/G60/12*1000</f>
        <v>25033.595113438045</v>
      </c>
      <c r="H62" s="23"/>
      <c r="I62" s="23"/>
    </row>
    <row r="63" spans="1:9" ht="39" customHeight="1">
      <c r="A63" s="121" t="s">
        <v>54</v>
      </c>
      <c r="B63" s="122" t="s">
        <v>55</v>
      </c>
      <c r="C63" s="190">
        <v>46832</v>
      </c>
      <c r="D63" s="190">
        <v>49565</v>
      </c>
      <c r="E63" s="86">
        <v>52043</v>
      </c>
      <c r="F63" s="86">
        <v>54645</v>
      </c>
      <c r="G63" s="86">
        <v>57377</v>
      </c>
      <c r="H63" s="23"/>
      <c r="I63" s="23"/>
    </row>
    <row r="64" spans="1:9" ht="26.4">
      <c r="A64" s="106" t="s">
        <v>93</v>
      </c>
      <c r="B64" s="122"/>
      <c r="C64" s="123"/>
      <c r="D64" s="123"/>
      <c r="E64" s="178"/>
      <c r="F64" s="123"/>
      <c r="G64" s="123"/>
      <c r="H64" s="23"/>
      <c r="I64" s="23"/>
    </row>
    <row r="65" spans="1:12">
      <c r="A65" s="121" t="s">
        <v>57</v>
      </c>
      <c r="B65" s="122"/>
      <c r="C65" s="123"/>
      <c r="D65" s="123"/>
      <c r="E65" s="178"/>
      <c r="F65" s="123"/>
      <c r="G65" s="123"/>
      <c r="H65" s="23"/>
      <c r="I65" s="23"/>
    </row>
    <row r="66" spans="1:12">
      <c r="A66" s="121" t="s">
        <v>58</v>
      </c>
      <c r="B66" s="122" t="s">
        <v>59</v>
      </c>
      <c r="C66" s="81">
        <v>2</v>
      </c>
      <c r="D66" s="81">
        <v>2</v>
      </c>
      <c r="E66" s="81">
        <v>2</v>
      </c>
      <c r="F66" s="81">
        <v>2</v>
      </c>
      <c r="G66" s="81">
        <v>2</v>
      </c>
      <c r="H66" s="23"/>
      <c r="I66" s="23"/>
    </row>
    <row r="67" spans="1:12">
      <c r="A67" s="108" t="s">
        <v>60</v>
      </c>
      <c r="B67" s="122" t="s">
        <v>59</v>
      </c>
      <c r="C67" s="143">
        <v>1</v>
      </c>
      <c r="D67" s="143">
        <v>1</v>
      </c>
      <c r="E67" s="143">
        <v>1</v>
      </c>
      <c r="F67" s="143">
        <v>1</v>
      </c>
      <c r="G67" s="143">
        <v>1</v>
      </c>
      <c r="H67" s="23"/>
      <c r="I67" s="23"/>
    </row>
    <row r="68" spans="1:12">
      <c r="A68" s="108" t="s">
        <v>61</v>
      </c>
      <c r="B68" s="122" t="s">
        <v>59</v>
      </c>
      <c r="C68" s="81">
        <v>2</v>
      </c>
      <c r="D68" s="81">
        <v>2</v>
      </c>
      <c r="E68" s="81">
        <v>2</v>
      </c>
      <c r="F68" s="81">
        <v>2</v>
      </c>
      <c r="G68" s="81">
        <v>2</v>
      </c>
      <c r="H68" s="23"/>
      <c r="I68" s="23"/>
    </row>
    <row r="69" spans="1:12">
      <c r="A69" s="214" t="s">
        <v>62</v>
      </c>
      <c r="B69" s="122" t="s">
        <v>59</v>
      </c>
      <c r="C69" s="81">
        <v>0</v>
      </c>
      <c r="D69" s="81">
        <v>0</v>
      </c>
      <c r="E69" s="81">
        <v>0</v>
      </c>
      <c r="F69" s="81">
        <v>0</v>
      </c>
      <c r="G69" s="81">
        <v>0</v>
      </c>
      <c r="H69" s="23"/>
      <c r="I69" s="23"/>
    </row>
    <row r="70" spans="1:12" ht="25.5" customHeight="1">
      <c r="A70" s="214"/>
      <c r="B70" s="122" t="s">
        <v>63</v>
      </c>
      <c r="C70" s="81">
        <v>27</v>
      </c>
      <c r="D70" s="81">
        <v>25</v>
      </c>
      <c r="E70" s="81">
        <v>23</v>
      </c>
      <c r="F70" s="81">
        <v>21</v>
      </c>
      <c r="G70" s="81">
        <v>20</v>
      </c>
      <c r="H70" s="23"/>
      <c r="I70" s="23"/>
    </row>
    <row r="71" spans="1:12">
      <c r="A71" s="214" t="s">
        <v>64</v>
      </c>
      <c r="B71" s="122" t="s">
        <v>59</v>
      </c>
      <c r="C71" s="81">
        <v>1</v>
      </c>
      <c r="D71" s="81">
        <v>1</v>
      </c>
      <c r="E71" s="81">
        <v>1</v>
      </c>
      <c r="F71" s="81">
        <v>1</v>
      </c>
      <c r="G71" s="81">
        <v>1</v>
      </c>
      <c r="H71" s="23"/>
      <c r="I71" s="23"/>
    </row>
    <row r="72" spans="1:12" ht="26.4">
      <c r="A72" s="214"/>
      <c r="B72" s="122" t="s">
        <v>65</v>
      </c>
      <c r="C72" s="81">
        <v>99</v>
      </c>
      <c r="D72" s="81">
        <v>90</v>
      </c>
      <c r="E72" s="81">
        <v>88</v>
      </c>
      <c r="F72" s="81">
        <v>86</v>
      </c>
      <c r="G72" s="81">
        <v>84</v>
      </c>
      <c r="H72" s="23"/>
      <c r="I72" s="23"/>
    </row>
    <row r="73" spans="1:12">
      <c r="A73" s="23"/>
      <c r="B73" s="23"/>
      <c r="C73" s="23"/>
      <c r="D73" s="23"/>
      <c r="E73" s="23"/>
      <c r="F73" s="23"/>
      <c r="G73" s="23"/>
      <c r="H73" s="23"/>
      <c r="I73" s="23"/>
    </row>
    <row r="74" spans="1:12">
      <c r="A74" s="23"/>
      <c r="B74" s="23"/>
      <c r="C74" s="23"/>
      <c r="D74" s="23"/>
      <c r="E74" s="23"/>
      <c r="F74" s="23"/>
      <c r="G74" s="23"/>
      <c r="H74" s="23"/>
      <c r="I74" s="23"/>
    </row>
    <row r="75" spans="1:12">
      <c r="A75" s="212" t="s">
        <v>0</v>
      </c>
      <c r="B75" s="212"/>
      <c r="C75" s="212"/>
      <c r="D75" s="212"/>
      <c r="E75" s="212"/>
      <c r="F75" s="212"/>
      <c r="G75" s="212"/>
      <c r="H75" s="212"/>
      <c r="I75" s="124"/>
    </row>
    <row r="76" spans="1:12">
      <c r="A76" s="212" t="s">
        <v>108</v>
      </c>
      <c r="B76" s="212"/>
      <c r="C76" s="212"/>
      <c r="D76" s="212"/>
      <c r="E76" s="212"/>
      <c r="F76" s="212"/>
      <c r="G76" s="212"/>
      <c r="H76" s="212"/>
      <c r="I76" s="124"/>
    </row>
    <row r="77" spans="1:12">
      <c r="A77" s="60"/>
      <c r="B77" s="60"/>
      <c r="C77" s="60"/>
      <c r="D77" s="60"/>
      <c r="E77" s="60"/>
      <c r="F77" s="60"/>
      <c r="G77" s="60"/>
      <c r="H77" s="60"/>
      <c r="I77" s="60"/>
    </row>
    <row r="78" spans="1:12" ht="52.8">
      <c r="A78" s="58" t="s">
        <v>1</v>
      </c>
      <c r="B78" s="58" t="s">
        <v>2</v>
      </c>
      <c r="C78" s="58" t="s">
        <v>96</v>
      </c>
      <c r="D78" s="58" t="s">
        <v>109</v>
      </c>
      <c r="E78" s="41" t="s">
        <v>97</v>
      </c>
      <c r="F78" s="58" t="s">
        <v>110</v>
      </c>
      <c r="G78" s="58" t="s">
        <v>111</v>
      </c>
      <c r="H78" s="58" t="s">
        <v>112</v>
      </c>
      <c r="I78" s="58" t="s">
        <v>113</v>
      </c>
    </row>
    <row r="79" spans="1:12">
      <c r="A79" s="109" t="s">
        <v>3</v>
      </c>
      <c r="B79" s="109"/>
      <c r="C79" s="110"/>
      <c r="D79" s="110"/>
      <c r="E79" s="110"/>
      <c r="F79" s="110"/>
      <c r="G79" s="110"/>
      <c r="H79" s="110"/>
      <c r="I79" s="110"/>
    </row>
    <row r="80" spans="1:12" ht="26.4">
      <c r="A80" s="109" t="s">
        <v>4</v>
      </c>
      <c r="B80" s="109" t="s">
        <v>5</v>
      </c>
      <c r="C80" s="112">
        <v>743</v>
      </c>
      <c r="D80" s="112">
        <v>727</v>
      </c>
      <c r="E80" s="182">
        <f>D80/C80*100</f>
        <v>97.846567967698519</v>
      </c>
      <c r="F80" s="112">
        <v>723</v>
      </c>
      <c r="G80" s="112">
        <v>720</v>
      </c>
      <c r="H80" s="182">
        <f>G80/D80*100</f>
        <v>99.037138927097658</v>
      </c>
      <c r="I80" s="182">
        <f>F80/D80*100</f>
        <v>99.449793672627237</v>
      </c>
      <c r="L80" s="1"/>
    </row>
    <row r="81" spans="1:15">
      <c r="A81" s="109" t="s">
        <v>6</v>
      </c>
      <c r="B81" s="109" t="s">
        <v>5</v>
      </c>
      <c r="C81" s="112">
        <v>5</v>
      </c>
      <c r="D81" s="112">
        <v>9</v>
      </c>
      <c r="E81" s="182">
        <f t="shared" ref="E81:E125" si="0">D81/C81*100</f>
        <v>180</v>
      </c>
      <c r="F81" s="112">
        <v>2</v>
      </c>
      <c r="G81" s="112">
        <v>3</v>
      </c>
      <c r="H81" s="182">
        <f t="shared" ref="H81:H127" si="1">G81/D81*100</f>
        <v>33.333333333333329</v>
      </c>
      <c r="I81" s="182">
        <f t="shared" ref="I81:I125" si="2">F81/D81*100</f>
        <v>22.222222222222221</v>
      </c>
    </row>
    <row r="82" spans="1:15">
      <c r="A82" s="109" t="s">
        <v>7</v>
      </c>
      <c r="B82" s="109" t="s">
        <v>5</v>
      </c>
      <c r="C82" s="112">
        <v>9</v>
      </c>
      <c r="D82" s="112">
        <v>9</v>
      </c>
      <c r="E82" s="182">
        <f t="shared" si="0"/>
        <v>100</v>
      </c>
      <c r="F82" s="112">
        <v>3</v>
      </c>
      <c r="G82" s="112">
        <v>5</v>
      </c>
      <c r="H82" s="182">
        <f t="shared" si="1"/>
        <v>55.555555555555557</v>
      </c>
      <c r="I82" s="182">
        <f t="shared" si="2"/>
        <v>33.333333333333329</v>
      </c>
    </row>
    <row r="83" spans="1:15">
      <c r="A83" s="109" t="s">
        <v>8</v>
      </c>
      <c r="B83" s="109" t="s">
        <v>9</v>
      </c>
      <c r="C83" s="112">
        <f>C81-C82</f>
        <v>-4</v>
      </c>
      <c r="D83" s="112">
        <v>0</v>
      </c>
      <c r="E83" s="182">
        <f t="shared" si="0"/>
        <v>0</v>
      </c>
      <c r="F83" s="112">
        <f>F81-F82</f>
        <v>-1</v>
      </c>
      <c r="G83" s="112">
        <f>G81-G82</f>
        <v>-2</v>
      </c>
      <c r="H83" s="182">
        <v>0</v>
      </c>
      <c r="I83" s="182">
        <v>0</v>
      </c>
    </row>
    <row r="84" spans="1:15" ht="14.25" customHeight="1">
      <c r="A84" s="109" t="s">
        <v>101</v>
      </c>
      <c r="B84" s="109" t="s">
        <v>9</v>
      </c>
      <c r="C84" s="112">
        <v>-23</v>
      </c>
      <c r="D84" s="112">
        <v>-32</v>
      </c>
      <c r="E84" s="182">
        <f t="shared" si="0"/>
        <v>139.13043478260869</v>
      </c>
      <c r="F84" s="112">
        <v>-4</v>
      </c>
      <c r="G84" s="112">
        <v>-12</v>
      </c>
      <c r="H84" s="182">
        <f t="shared" si="1"/>
        <v>37.5</v>
      </c>
      <c r="I84" s="182">
        <f t="shared" si="2"/>
        <v>12.5</v>
      </c>
    </row>
    <row r="85" spans="1:15" ht="13.8">
      <c r="A85" s="109" t="s">
        <v>11</v>
      </c>
      <c r="B85" s="109"/>
      <c r="C85" s="123"/>
      <c r="D85" s="123"/>
      <c r="E85" s="182"/>
      <c r="F85" s="179"/>
      <c r="G85" s="123"/>
      <c r="H85" s="182"/>
      <c r="I85" s="182"/>
    </row>
    <row r="86" spans="1:15" ht="13.8">
      <c r="A86" s="109" t="s">
        <v>12</v>
      </c>
      <c r="B86" s="109"/>
      <c r="C86" s="123"/>
      <c r="D86" s="123"/>
      <c r="E86" s="182"/>
      <c r="F86" s="179"/>
      <c r="G86" s="123"/>
      <c r="H86" s="182"/>
      <c r="I86" s="182"/>
    </row>
    <row r="87" spans="1:15">
      <c r="A87" s="109" t="s">
        <v>13</v>
      </c>
      <c r="B87" s="109" t="s">
        <v>14</v>
      </c>
      <c r="C87" s="81">
        <f>C89+C90+C91+C92</f>
        <v>17517</v>
      </c>
      <c r="D87" s="81">
        <f>D89+D90+D91+D92</f>
        <v>17517</v>
      </c>
      <c r="E87" s="182">
        <f t="shared" si="0"/>
        <v>100</v>
      </c>
      <c r="F87" s="81">
        <f>F89+F90+F91+F92</f>
        <v>17517</v>
      </c>
      <c r="G87" s="81">
        <f>G89+G90+G91+G92</f>
        <v>17517</v>
      </c>
      <c r="H87" s="182">
        <f t="shared" si="1"/>
        <v>100</v>
      </c>
      <c r="I87" s="182">
        <f t="shared" si="2"/>
        <v>100</v>
      </c>
      <c r="K87" s="4"/>
      <c r="L87" s="4"/>
      <c r="M87" s="4"/>
      <c r="N87" s="4"/>
      <c r="O87" s="4"/>
    </row>
    <row r="88" spans="1:15">
      <c r="A88" s="109" t="s">
        <v>15</v>
      </c>
      <c r="B88" s="109"/>
      <c r="C88" s="150"/>
      <c r="D88" s="150"/>
      <c r="E88" s="182"/>
      <c r="F88" s="150"/>
      <c r="G88" s="150"/>
      <c r="H88" s="182"/>
      <c r="I88" s="182"/>
      <c r="K88" s="4"/>
      <c r="L88" s="4"/>
      <c r="M88" s="4"/>
      <c r="N88" s="4"/>
      <c r="O88" s="4"/>
    </row>
    <row r="89" spans="1:15">
      <c r="A89" s="109" t="s">
        <v>16</v>
      </c>
      <c r="B89" s="109" t="s">
        <v>14</v>
      </c>
      <c r="C89" s="81">
        <v>1050</v>
      </c>
      <c r="D89" s="81">
        <v>1050</v>
      </c>
      <c r="E89" s="182">
        <f t="shared" si="0"/>
        <v>100</v>
      </c>
      <c r="F89" s="81">
        <v>1050</v>
      </c>
      <c r="G89" s="81">
        <v>1050</v>
      </c>
      <c r="H89" s="182">
        <f t="shared" si="1"/>
        <v>100</v>
      </c>
      <c r="I89" s="182">
        <f t="shared" si="2"/>
        <v>100</v>
      </c>
      <c r="K89" s="4"/>
      <c r="L89" s="4"/>
      <c r="M89" s="4"/>
      <c r="N89" s="4"/>
      <c r="O89" s="4"/>
    </row>
    <row r="90" spans="1:15">
      <c r="A90" s="109" t="s">
        <v>17</v>
      </c>
      <c r="B90" s="109" t="s">
        <v>14</v>
      </c>
      <c r="C90" s="81">
        <v>16410</v>
      </c>
      <c r="D90" s="81">
        <v>16410</v>
      </c>
      <c r="E90" s="182">
        <f t="shared" si="0"/>
        <v>100</v>
      </c>
      <c r="F90" s="81">
        <v>16410</v>
      </c>
      <c r="G90" s="81">
        <v>16410</v>
      </c>
      <c r="H90" s="182">
        <f t="shared" si="1"/>
        <v>100</v>
      </c>
      <c r="I90" s="182">
        <f t="shared" si="2"/>
        <v>100</v>
      </c>
      <c r="K90" s="4"/>
      <c r="L90" s="4"/>
      <c r="M90" s="4"/>
      <c r="N90" s="4"/>
      <c r="O90" s="4"/>
    </row>
    <row r="91" spans="1:15">
      <c r="A91" s="109" t="s">
        <v>18</v>
      </c>
      <c r="B91" s="109" t="s">
        <v>14</v>
      </c>
      <c r="C91" s="81">
        <v>48</v>
      </c>
      <c r="D91" s="81">
        <v>48</v>
      </c>
      <c r="E91" s="182">
        <f t="shared" si="0"/>
        <v>100</v>
      </c>
      <c r="F91" s="81">
        <v>48</v>
      </c>
      <c r="G91" s="81">
        <v>48</v>
      </c>
      <c r="H91" s="182">
        <f t="shared" si="1"/>
        <v>100</v>
      </c>
      <c r="I91" s="182">
        <f t="shared" si="2"/>
        <v>100</v>
      </c>
      <c r="K91" s="4"/>
      <c r="L91" s="4"/>
      <c r="M91" s="4"/>
      <c r="N91" s="4"/>
      <c r="O91" s="4"/>
    </row>
    <row r="92" spans="1:15">
      <c r="A92" s="109" t="s">
        <v>19</v>
      </c>
      <c r="B92" s="109" t="s">
        <v>14</v>
      </c>
      <c r="C92" s="81">
        <v>9</v>
      </c>
      <c r="D92" s="81">
        <v>9</v>
      </c>
      <c r="E92" s="182">
        <f t="shared" si="0"/>
        <v>100</v>
      </c>
      <c r="F92" s="81">
        <v>9</v>
      </c>
      <c r="G92" s="81">
        <v>9</v>
      </c>
      <c r="H92" s="182">
        <f t="shared" si="1"/>
        <v>100</v>
      </c>
      <c r="I92" s="182">
        <f t="shared" si="2"/>
        <v>100</v>
      </c>
      <c r="K92" s="4"/>
      <c r="L92" s="4"/>
      <c r="M92" s="4"/>
      <c r="N92" s="4"/>
      <c r="O92" s="4"/>
    </row>
    <row r="93" spans="1:15">
      <c r="A93" s="109" t="s">
        <v>20</v>
      </c>
      <c r="B93" s="109" t="s">
        <v>14</v>
      </c>
      <c r="C93" s="81">
        <v>0</v>
      </c>
      <c r="D93" s="81">
        <v>0</v>
      </c>
      <c r="E93" s="182">
        <v>0</v>
      </c>
      <c r="F93" s="81">
        <v>0</v>
      </c>
      <c r="G93" s="81">
        <v>0</v>
      </c>
      <c r="H93" s="182">
        <v>0</v>
      </c>
      <c r="I93" s="182">
        <v>0</v>
      </c>
      <c r="K93" s="4"/>
      <c r="L93" s="4"/>
      <c r="M93" s="4"/>
      <c r="N93" s="4"/>
      <c r="O93" s="4"/>
    </row>
    <row r="94" spans="1:15">
      <c r="A94" s="109" t="s">
        <v>21</v>
      </c>
      <c r="B94" s="109"/>
      <c r="C94" s="123"/>
      <c r="D94" s="123"/>
      <c r="E94" s="182"/>
      <c r="F94" s="123"/>
      <c r="G94" s="123"/>
      <c r="H94" s="182"/>
      <c r="I94" s="182"/>
      <c r="K94" s="4"/>
      <c r="L94" s="4"/>
      <c r="M94" s="4"/>
      <c r="N94" s="4"/>
      <c r="O94" s="4"/>
    </row>
    <row r="95" spans="1:15">
      <c r="A95" s="109" t="s">
        <v>16</v>
      </c>
      <c r="B95" s="109" t="s">
        <v>22</v>
      </c>
      <c r="C95" s="81">
        <v>2100</v>
      </c>
      <c r="D95" s="81">
        <v>1428</v>
      </c>
      <c r="E95" s="182">
        <f t="shared" si="0"/>
        <v>68</v>
      </c>
      <c r="F95" s="81">
        <v>1890</v>
      </c>
      <c r="G95" s="81">
        <v>1890</v>
      </c>
      <c r="H95" s="182">
        <f t="shared" si="1"/>
        <v>132.35294117647058</v>
      </c>
      <c r="I95" s="182">
        <f t="shared" si="2"/>
        <v>132.35294117647058</v>
      </c>
      <c r="K95" s="4"/>
      <c r="L95" s="4"/>
      <c r="M95" s="4"/>
      <c r="N95" s="4"/>
      <c r="O95" s="4"/>
    </row>
    <row r="96" spans="1:15">
      <c r="A96" s="109" t="s">
        <v>17</v>
      </c>
      <c r="B96" s="109" t="s">
        <v>22</v>
      </c>
      <c r="C96" s="81">
        <v>23302</v>
      </c>
      <c r="D96" s="81">
        <v>14769</v>
      </c>
      <c r="E96" s="182">
        <f t="shared" si="0"/>
        <v>63.380825680199123</v>
      </c>
      <c r="F96" s="81">
        <v>0</v>
      </c>
      <c r="G96" s="81">
        <v>18543</v>
      </c>
      <c r="H96" s="182">
        <f t="shared" si="1"/>
        <v>125.55352427381679</v>
      </c>
      <c r="I96" s="182">
        <f t="shared" si="2"/>
        <v>0</v>
      </c>
      <c r="K96" s="4"/>
      <c r="L96" s="4"/>
      <c r="M96" s="4"/>
      <c r="N96" s="4"/>
      <c r="O96" s="4"/>
    </row>
    <row r="97" spans="1:15">
      <c r="A97" s="109" t="s">
        <v>18</v>
      </c>
      <c r="B97" s="109" t="s">
        <v>22</v>
      </c>
      <c r="C97" s="81">
        <v>480</v>
      </c>
      <c r="D97" s="81">
        <v>480</v>
      </c>
      <c r="E97" s="182">
        <f t="shared" si="0"/>
        <v>100</v>
      </c>
      <c r="F97" s="81">
        <v>350</v>
      </c>
      <c r="G97" s="81">
        <v>480</v>
      </c>
      <c r="H97" s="182">
        <v>90</v>
      </c>
      <c r="I97" s="182">
        <f t="shared" si="2"/>
        <v>72.916666666666657</v>
      </c>
      <c r="K97" s="4"/>
      <c r="L97" s="4"/>
      <c r="M97" s="4"/>
      <c r="N97" s="4"/>
      <c r="O97" s="4"/>
    </row>
    <row r="98" spans="1:15">
      <c r="A98" s="109" t="s">
        <v>19</v>
      </c>
      <c r="B98" s="109" t="s">
        <v>22</v>
      </c>
      <c r="C98" s="81">
        <v>90</v>
      </c>
      <c r="D98" s="81">
        <v>90</v>
      </c>
      <c r="E98" s="182">
        <f t="shared" si="0"/>
        <v>100</v>
      </c>
      <c r="F98" s="81">
        <v>60</v>
      </c>
      <c r="G98" s="81">
        <v>90</v>
      </c>
      <c r="H98" s="182">
        <f t="shared" si="1"/>
        <v>100</v>
      </c>
      <c r="I98" s="182">
        <f t="shared" si="2"/>
        <v>66.666666666666657</v>
      </c>
      <c r="K98" s="4"/>
      <c r="L98" s="4"/>
      <c r="M98" s="4"/>
      <c r="N98" s="4"/>
      <c r="O98" s="4"/>
    </row>
    <row r="99" spans="1:15" ht="26.4">
      <c r="A99" s="109" t="s">
        <v>23</v>
      </c>
      <c r="B99" s="109"/>
      <c r="C99" s="112"/>
      <c r="D99" s="112"/>
      <c r="E99" s="182"/>
      <c r="F99" s="179"/>
      <c r="G99" s="112"/>
      <c r="H99" s="182"/>
      <c r="I99" s="182"/>
      <c r="K99" s="4"/>
      <c r="L99" s="4"/>
      <c r="M99" s="4"/>
      <c r="N99" s="4"/>
      <c r="O99" s="4"/>
    </row>
    <row r="100" spans="1:15">
      <c r="A100" s="109" t="s">
        <v>24</v>
      </c>
      <c r="B100" s="109" t="s">
        <v>25</v>
      </c>
      <c r="C100" s="81">
        <v>337</v>
      </c>
      <c r="D100" s="81">
        <v>299</v>
      </c>
      <c r="E100" s="182">
        <f t="shared" si="0"/>
        <v>88.724035608308611</v>
      </c>
      <c r="F100" s="81">
        <v>315</v>
      </c>
      <c r="G100" s="81">
        <v>299</v>
      </c>
      <c r="H100" s="182">
        <f t="shared" si="1"/>
        <v>100</v>
      </c>
      <c r="I100" s="182">
        <f t="shared" si="2"/>
        <v>105.35117056856187</v>
      </c>
      <c r="K100" s="4"/>
      <c r="L100" s="4"/>
      <c r="M100" s="4"/>
      <c r="N100" s="4"/>
      <c r="O100" s="4"/>
    </row>
    <row r="101" spans="1:15">
      <c r="A101" s="109" t="s">
        <v>26</v>
      </c>
      <c r="B101" s="109" t="s">
        <v>25</v>
      </c>
      <c r="C101" s="81">
        <v>150</v>
      </c>
      <c r="D101" s="81">
        <v>134</v>
      </c>
      <c r="E101" s="182">
        <f t="shared" si="0"/>
        <v>89.333333333333329</v>
      </c>
      <c r="F101" s="81">
        <v>134</v>
      </c>
      <c r="G101" s="81">
        <v>134</v>
      </c>
      <c r="H101" s="182">
        <f t="shared" si="1"/>
        <v>100</v>
      </c>
      <c r="I101" s="182">
        <f t="shared" si="2"/>
        <v>100</v>
      </c>
    </row>
    <row r="102" spans="1:15">
      <c r="A102" s="109" t="s">
        <v>27</v>
      </c>
      <c r="B102" s="109" t="s">
        <v>25</v>
      </c>
      <c r="C102" s="81">
        <v>277</v>
      </c>
      <c r="D102" s="81">
        <v>277</v>
      </c>
      <c r="E102" s="182">
        <f t="shared" si="0"/>
        <v>100</v>
      </c>
      <c r="F102" s="81">
        <v>0</v>
      </c>
      <c r="G102" s="81">
        <v>0</v>
      </c>
      <c r="H102" s="182">
        <f t="shared" si="1"/>
        <v>0</v>
      </c>
      <c r="I102" s="182">
        <f t="shared" si="2"/>
        <v>0</v>
      </c>
    </row>
    <row r="103" spans="1:15">
      <c r="A103" s="109" t="s">
        <v>28</v>
      </c>
      <c r="B103" s="109" t="s">
        <v>25</v>
      </c>
      <c r="C103" s="81">
        <v>39</v>
      </c>
      <c r="D103" s="81">
        <v>41</v>
      </c>
      <c r="E103" s="182">
        <f t="shared" si="0"/>
        <v>105.12820512820514</v>
      </c>
      <c r="F103" s="81">
        <v>48</v>
      </c>
      <c r="G103" s="81">
        <v>41</v>
      </c>
      <c r="H103" s="182">
        <f t="shared" si="1"/>
        <v>100</v>
      </c>
      <c r="I103" s="182">
        <f t="shared" si="2"/>
        <v>117.07317073170731</v>
      </c>
    </row>
    <row r="104" spans="1:15">
      <c r="A104" s="109" t="s">
        <v>29</v>
      </c>
      <c r="B104" s="109" t="s">
        <v>25</v>
      </c>
      <c r="C104" s="81">
        <v>1342</v>
      </c>
      <c r="D104" s="81">
        <v>1433</v>
      </c>
      <c r="E104" s="182">
        <f t="shared" si="0"/>
        <v>106.78092399403876</v>
      </c>
      <c r="F104" s="81">
        <v>1486</v>
      </c>
      <c r="G104" s="81">
        <v>1433</v>
      </c>
      <c r="H104" s="182">
        <f t="shared" si="1"/>
        <v>100</v>
      </c>
      <c r="I104" s="182">
        <f t="shared" si="2"/>
        <v>103.69853454291696</v>
      </c>
    </row>
    <row r="105" spans="1:15">
      <c r="A105" s="109" t="s">
        <v>30</v>
      </c>
      <c r="B105" s="109"/>
      <c r="C105" s="112"/>
      <c r="D105" s="112"/>
      <c r="E105" s="182"/>
      <c r="F105" s="112"/>
      <c r="G105" s="112"/>
      <c r="H105" s="182"/>
      <c r="I105" s="182"/>
    </row>
    <row r="106" spans="1:15">
      <c r="A106" s="109" t="s">
        <v>24</v>
      </c>
      <c r="B106" s="109" t="s">
        <v>25</v>
      </c>
      <c r="C106" s="81">
        <v>337</v>
      </c>
      <c r="D106" s="81">
        <v>299</v>
      </c>
      <c r="E106" s="182">
        <f t="shared" si="0"/>
        <v>88.724035608308611</v>
      </c>
      <c r="F106" s="81">
        <v>315</v>
      </c>
      <c r="G106" s="81">
        <v>299</v>
      </c>
      <c r="H106" s="182">
        <f t="shared" si="1"/>
        <v>100</v>
      </c>
      <c r="I106" s="182">
        <f t="shared" si="2"/>
        <v>105.35117056856187</v>
      </c>
    </row>
    <row r="107" spans="1:15">
      <c r="A107" s="109" t="s">
        <v>26</v>
      </c>
      <c r="B107" s="109" t="s">
        <v>25</v>
      </c>
      <c r="C107" s="81">
        <v>150</v>
      </c>
      <c r="D107" s="81">
        <v>134</v>
      </c>
      <c r="E107" s="182">
        <f t="shared" si="0"/>
        <v>89.333333333333329</v>
      </c>
      <c r="F107" s="81">
        <v>134</v>
      </c>
      <c r="G107" s="81">
        <v>134</v>
      </c>
      <c r="H107" s="182">
        <f t="shared" si="1"/>
        <v>100</v>
      </c>
      <c r="I107" s="182">
        <f t="shared" si="2"/>
        <v>100</v>
      </c>
    </row>
    <row r="108" spans="1:15">
      <c r="A108" s="109" t="s">
        <v>27</v>
      </c>
      <c r="B108" s="109" t="s">
        <v>25</v>
      </c>
      <c r="C108" s="81">
        <v>277</v>
      </c>
      <c r="D108" s="81">
        <v>277</v>
      </c>
      <c r="E108" s="182">
        <f t="shared" si="0"/>
        <v>100</v>
      </c>
      <c r="F108" s="81">
        <v>0</v>
      </c>
      <c r="G108" s="81">
        <v>0</v>
      </c>
      <c r="H108" s="182">
        <f t="shared" si="1"/>
        <v>0</v>
      </c>
      <c r="I108" s="182">
        <f t="shared" si="2"/>
        <v>0</v>
      </c>
    </row>
    <row r="109" spans="1:15">
      <c r="A109" s="109" t="s">
        <v>28</v>
      </c>
      <c r="B109" s="109" t="s">
        <v>25</v>
      </c>
      <c r="C109" s="81">
        <v>39</v>
      </c>
      <c r="D109" s="81">
        <v>41</v>
      </c>
      <c r="E109" s="182">
        <f t="shared" si="0"/>
        <v>105.12820512820514</v>
      </c>
      <c r="F109" s="81">
        <v>48</v>
      </c>
      <c r="G109" s="81">
        <v>41</v>
      </c>
      <c r="H109" s="182">
        <f t="shared" si="1"/>
        <v>100</v>
      </c>
      <c r="I109" s="182">
        <f t="shared" si="2"/>
        <v>117.07317073170731</v>
      </c>
    </row>
    <row r="110" spans="1:15">
      <c r="A110" s="109" t="s">
        <v>29</v>
      </c>
      <c r="B110" s="109" t="s">
        <v>25</v>
      </c>
      <c r="C110" s="81">
        <v>1342</v>
      </c>
      <c r="D110" s="81">
        <v>1433</v>
      </c>
      <c r="E110" s="182">
        <f t="shared" si="0"/>
        <v>106.78092399403876</v>
      </c>
      <c r="F110" s="81">
        <v>1486</v>
      </c>
      <c r="G110" s="81">
        <v>1433</v>
      </c>
      <c r="H110" s="182">
        <f t="shared" si="1"/>
        <v>100</v>
      </c>
      <c r="I110" s="182">
        <f t="shared" si="2"/>
        <v>103.69853454291696</v>
      </c>
    </row>
    <row r="111" spans="1:15" ht="38.25" customHeight="1">
      <c r="A111" s="109" t="s">
        <v>31</v>
      </c>
      <c r="B111" s="109"/>
      <c r="C111" s="112"/>
      <c r="D111" s="112"/>
      <c r="E111" s="182"/>
      <c r="F111" s="179"/>
      <c r="G111" s="112"/>
      <c r="H111" s="182"/>
      <c r="I111" s="182"/>
    </row>
    <row r="112" spans="1:15" ht="13.8">
      <c r="A112" s="109" t="s">
        <v>32</v>
      </c>
      <c r="B112" s="109" t="s">
        <v>22</v>
      </c>
      <c r="C112" s="86">
        <v>48</v>
      </c>
      <c r="D112" s="86">
        <v>48.3</v>
      </c>
      <c r="E112" s="182">
        <f t="shared" si="0"/>
        <v>100.62499999999999</v>
      </c>
      <c r="F112" s="185">
        <v>26.6</v>
      </c>
      <c r="G112" s="86">
        <v>28.2</v>
      </c>
      <c r="H112" s="182">
        <f t="shared" si="1"/>
        <v>58.385093167701861</v>
      </c>
      <c r="I112" s="182">
        <f t="shared" si="2"/>
        <v>55.072463768115952</v>
      </c>
    </row>
    <row r="113" spans="1:9" ht="13.8">
      <c r="A113" s="109" t="s">
        <v>33</v>
      </c>
      <c r="B113" s="109" t="s">
        <v>22</v>
      </c>
      <c r="C113" s="86">
        <v>408.8</v>
      </c>
      <c r="D113" s="86">
        <v>366</v>
      </c>
      <c r="E113" s="182">
        <f>D113/C113*100</f>
        <v>89.530332681017612</v>
      </c>
      <c r="F113" s="185">
        <v>243.9</v>
      </c>
      <c r="G113" s="86">
        <v>366</v>
      </c>
      <c r="H113" s="182">
        <f t="shared" si="1"/>
        <v>100</v>
      </c>
      <c r="I113" s="182">
        <f t="shared" si="2"/>
        <v>66.639344262295083</v>
      </c>
    </row>
    <row r="114" spans="1:9" ht="13.8">
      <c r="A114" s="109" t="s">
        <v>34</v>
      </c>
      <c r="B114" s="109" t="s">
        <v>35</v>
      </c>
      <c r="C114" s="86">
        <v>96</v>
      </c>
      <c r="D114" s="86">
        <v>96</v>
      </c>
      <c r="E114" s="182">
        <f t="shared" si="0"/>
        <v>100</v>
      </c>
      <c r="F114" s="185">
        <v>64</v>
      </c>
      <c r="G114" s="86">
        <v>96</v>
      </c>
      <c r="H114" s="182">
        <f t="shared" si="1"/>
        <v>100</v>
      </c>
      <c r="I114" s="182">
        <f t="shared" si="2"/>
        <v>66.666666666666657</v>
      </c>
    </row>
    <row r="115" spans="1:9" ht="14.25" customHeight="1">
      <c r="A115" s="109" t="s">
        <v>36</v>
      </c>
      <c r="B115" s="109"/>
      <c r="C115" s="81"/>
      <c r="D115" s="81"/>
      <c r="E115" s="182"/>
      <c r="F115" s="186"/>
      <c r="G115" s="81"/>
      <c r="H115" s="182"/>
      <c r="I115" s="182"/>
    </row>
    <row r="116" spans="1:9" ht="13.8">
      <c r="A116" s="109" t="s">
        <v>37</v>
      </c>
      <c r="B116" s="109" t="s">
        <v>38</v>
      </c>
      <c r="C116" s="143">
        <v>2725</v>
      </c>
      <c r="D116" s="143">
        <v>2730</v>
      </c>
      <c r="E116" s="182">
        <f t="shared" si="0"/>
        <v>100.18348623853211</v>
      </c>
      <c r="F116" s="188">
        <v>1820</v>
      </c>
      <c r="G116" s="143">
        <v>2730</v>
      </c>
      <c r="H116" s="182">
        <f t="shared" si="1"/>
        <v>100</v>
      </c>
      <c r="I116" s="182">
        <f t="shared" si="2"/>
        <v>66.666666666666657</v>
      </c>
    </row>
    <row r="117" spans="1:9" ht="14.25" customHeight="1">
      <c r="A117" s="109" t="s">
        <v>39</v>
      </c>
      <c r="B117" s="109" t="s">
        <v>40</v>
      </c>
      <c r="C117" s="81">
        <v>138</v>
      </c>
      <c r="D117" s="81">
        <v>138</v>
      </c>
      <c r="E117" s="182">
        <f t="shared" si="0"/>
        <v>100</v>
      </c>
      <c r="F117" s="186">
        <v>92</v>
      </c>
      <c r="G117" s="81">
        <v>138</v>
      </c>
      <c r="H117" s="182">
        <f t="shared" si="1"/>
        <v>100</v>
      </c>
      <c r="I117" s="182">
        <f t="shared" si="2"/>
        <v>66.666666666666657</v>
      </c>
    </row>
    <row r="118" spans="1:9" ht="24.75" customHeight="1">
      <c r="A118" s="109" t="s">
        <v>41</v>
      </c>
      <c r="B118" s="109"/>
      <c r="C118" s="179"/>
      <c r="D118" s="179"/>
      <c r="E118" s="182"/>
      <c r="F118" s="180"/>
      <c r="G118" s="179"/>
      <c r="H118" s="182"/>
      <c r="I118" s="182"/>
    </row>
    <row r="119" spans="1:9" ht="13.8">
      <c r="A119" s="109" t="s">
        <v>42</v>
      </c>
      <c r="B119" s="109" t="s">
        <v>43</v>
      </c>
      <c r="C119" s="86">
        <v>6186.3</v>
      </c>
      <c r="D119" s="86">
        <v>8052.6</v>
      </c>
      <c r="E119" s="182">
        <f t="shared" si="0"/>
        <v>130.16827505940546</v>
      </c>
      <c r="F119" s="185">
        <v>3902.6</v>
      </c>
      <c r="G119" s="86">
        <v>8759.4</v>
      </c>
      <c r="H119" s="182">
        <f t="shared" si="1"/>
        <v>108.77728932270321</v>
      </c>
      <c r="I119" s="182">
        <f t="shared" si="2"/>
        <v>48.463850185033401</v>
      </c>
    </row>
    <row r="120" spans="1:9" ht="13.8">
      <c r="A120" s="91" t="s">
        <v>90</v>
      </c>
      <c r="B120" s="109" t="s">
        <v>43</v>
      </c>
      <c r="C120" s="86">
        <v>3032.8</v>
      </c>
      <c r="D120" s="86">
        <v>3611.5</v>
      </c>
      <c r="E120" s="182">
        <f t="shared" si="0"/>
        <v>119.08137694539698</v>
      </c>
      <c r="F120" s="185">
        <v>1274.3</v>
      </c>
      <c r="G120" s="86">
        <v>4946.5</v>
      </c>
      <c r="H120" s="182">
        <f t="shared" si="1"/>
        <v>136.96524989616503</v>
      </c>
      <c r="I120" s="182">
        <f t="shared" si="2"/>
        <v>35.284507822234531</v>
      </c>
    </row>
    <row r="121" spans="1:9" ht="13.8">
      <c r="A121" s="109" t="s">
        <v>44</v>
      </c>
      <c r="B121" s="109" t="s">
        <v>43</v>
      </c>
      <c r="C121" s="86">
        <v>1945.9</v>
      </c>
      <c r="D121" s="86">
        <v>1480.5</v>
      </c>
      <c r="E121" s="182">
        <f t="shared" si="0"/>
        <v>76.083046405262351</v>
      </c>
      <c r="F121" s="185">
        <v>777.4</v>
      </c>
      <c r="G121" s="86">
        <v>1793</v>
      </c>
      <c r="H121" s="182">
        <f t="shared" si="1"/>
        <v>121.10773387369132</v>
      </c>
      <c r="I121" s="182">
        <f t="shared" si="2"/>
        <v>52.509287402904427</v>
      </c>
    </row>
    <row r="122" spans="1:9" ht="13.8">
      <c r="A122" s="109" t="s">
        <v>45</v>
      </c>
      <c r="B122" s="109" t="s">
        <v>43</v>
      </c>
      <c r="C122" s="86">
        <v>1086.9000000000001</v>
      </c>
      <c r="D122" s="86">
        <v>213.1</v>
      </c>
      <c r="E122" s="182">
        <f t="shared" si="0"/>
        <v>19.606219523415216</v>
      </c>
      <c r="F122" s="185">
        <v>496.9</v>
      </c>
      <c r="G122" s="86">
        <v>3153.5</v>
      </c>
      <c r="H122" s="182">
        <f t="shared" si="1"/>
        <v>1479.821679962459</v>
      </c>
      <c r="I122" s="182">
        <f t="shared" si="2"/>
        <v>233.17691224777099</v>
      </c>
    </row>
    <row r="123" spans="1:9" ht="13.8">
      <c r="A123" s="109" t="s">
        <v>46</v>
      </c>
      <c r="B123" s="109" t="s">
        <v>43</v>
      </c>
      <c r="C123" s="86">
        <v>3153.5</v>
      </c>
      <c r="D123" s="86">
        <v>4441.1000000000004</v>
      </c>
      <c r="E123" s="182">
        <f t="shared" si="0"/>
        <v>140.83082289519581</v>
      </c>
      <c r="F123" s="185">
        <v>2628.2</v>
      </c>
      <c r="G123" s="86">
        <v>3812.8</v>
      </c>
      <c r="H123" s="182">
        <f t="shared" si="1"/>
        <v>85.852604084573642</v>
      </c>
      <c r="I123" s="182">
        <f t="shared" si="2"/>
        <v>59.179032221746851</v>
      </c>
    </row>
    <row r="124" spans="1:9" ht="13.8">
      <c r="A124" s="109" t="s">
        <v>47</v>
      </c>
      <c r="B124" s="109" t="s">
        <v>43</v>
      </c>
      <c r="C124" s="86">
        <v>7133.1</v>
      </c>
      <c r="D124" s="86">
        <v>7560.5</v>
      </c>
      <c r="E124" s="182">
        <f t="shared" si="0"/>
        <v>105.99178477800675</v>
      </c>
      <c r="F124" s="185">
        <v>3851.9</v>
      </c>
      <c r="G124" s="86">
        <v>9279.2000000000007</v>
      </c>
      <c r="H124" s="182">
        <f t="shared" si="1"/>
        <v>122.73262350373653</v>
      </c>
      <c r="I124" s="182">
        <f t="shared" si="2"/>
        <v>50.947688644930892</v>
      </c>
    </row>
    <row r="125" spans="1:9" ht="13.5" customHeight="1">
      <c r="A125" s="109" t="s">
        <v>48</v>
      </c>
      <c r="B125" s="109" t="s">
        <v>43</v>
      </c>
      <c r="C125" s="86">
        <f>C119-C124</f>
        <v>-946.80000000000018</v>
      </c>
      <c r="D125" s="86">
        <f>D119-D124</f>
        <v>492.10000000000036</v>
      </c>
      <c r="E125" s="182">
        <f t="shared" si="0"/>
        <v>-51.975073933248872</v>
      </c>
      <c r="F125" s="185">
        <f>F119-F124</f>
        <v>50.699999999999818</v>
      </c>
      <c r="G125" s="86">
        <f>G119-G124</f>
        <v>-519.80000000000109</v>
      </c>
      <c r="H125" s="182">
        <f t="shared" si="1"/>
        <v>-105.6289372078847</v>
      </c>
      <c r="I125" s="182">
        <f t="shared" si="2"/>
        <v>10.302783986994468</v>
      </c>
    </row>
    <row r="126" spans="1:9" ht="12.75" customHeight="1">
      <c r="A126" s="109" t="s">
        <v>69</v>
      </c>
      <c r="B126" s="109"/>
      <c r="C126" s="179"/>
      <c r="D126" s="179"/>
      <c r="E126" s="182"/>
      <c r="F126" s="179"/>
      <c r="G126" s="179"/>
      <c r="H126" s="182"/>
      <c r="I126" s="182"/>
    </row>
    <row r="127" spans="1:9" ht="13.5" customHeight="1">
      <c r="A127" s="109" t="s">
        <v>49</v>
      </c>
      <c r="B127" s="109" t="s">
        <v>5</v>
      </c>
      <c r="C127" s="189">
        <v>418</v>
      </c>
      <c r="D127" s="189">
        <v>418</v>
      </c>
      <c r="E127" s="182">
        <f>D127/C127*100</f>
        <v>100</v>
      </c>
      <c r="F127" s="191">
        <v>419</v>
      </c>
      <c r="G127" s="189">
        <v>419</v>
      </c>
      <c r="H127" s="182">
        <f t="shared" si="1"/>
        <v>100.23923444976077</v>
      </c>
      <c r="I127" s="182">
        <f t="shared" ref="I127:I140" si="3">F127/D127*100</f>
        <v>100.23923444976077</v>
      </c>
    </row>
    <row r="128" spans="1:9" ht="24.75" customHeight="1">
      <c r="A128" s="109" t="s">
        <v>50</v>
      </c>
      <c r="B128" s="109" t="s">
        <v>5</v>
      </c>
      <c r="C128" s="189">
        <v>188</v>
      </c>
      <c r="D128" s="189">
        <v>188</v>
      </c>
      <c r="E128" s="182">
        <f>D128/C128*100</f>
        <v>100</v>
      </c>
      <c r="F128" s="189">
        <v>189</v>
      </c>
      <c r="G128" s="189">
        <v>189</v>
      </c>
      <c r="H128" s="182">
        <f t="shared" ref="H128:H140" si="4">G128/D128*100</f>
        <v>100.53191489361701</v>
      </c>
      <c r="I128" s="182">
        <f t="shared" si="3"/>
        <v>100.53191489361701</v>
      </c>
    </row>
    <row r="129" spans="1:9" ht="37.5" customHeight="1">
      <c r="A129" s="109" t="s">
        <v>51</v>
      </c>
      <c r="B129" s="109" t="s">
        <v>5</v>
      </c>
      <c r="C129" s="189">
        <v>2</v>
      </c>
      <c r="D129" s="189">
        <v>3</v>
      </c>
      <c r="E129" s="182">
        <f>D129/C129*100</f>
        <v>150</v>
      </c>
      <c r="F129" s="189">
        <v>8</v>
      </c>
      <c r="G129" s="189">
        <v>5</v>
      </c>
      <c r="H129" s="182">
        <f t="shared" si="4"/>
        <v>166.66666666666669</v>
      </c>
      <c r="I129" s="182">
        <f t="shared" si="3"/>
        <v>266.66666666666663</v>
      </c>
    </row>
    <row r="130" spans="1:9" ht="13.5" customHeight="1">
      <c r="A130" s="109" t="s">
        <v>52</v>
      </c>
      <c r="B130" s="109" t="s">
        <v>53</v>
      </c>
      <c r="C130" s="190">
        <f>C131/C128/12*1000</f>
        <v>20789.007092198583</v>
      </c>
      <c r="D130" s="190">
        <f>D131/D128/12*1000</f>
        <v>20758.86524822695</v>
      </c>
      <c r="E130" s="182">
        <f t="shared" ref="E130:E139" si="5">D130/C130*100</f>
        <v>99.85501066098081</v>
      </c>
      <c r="F130" s="190">
        <f>F131/F128/8*1000</f>
        <v>22442.460317460318</v>
      </c>
      <c r="G130" s="190">
        <f>G131/G128/12*1000</f>
        <v>21854.056437389772</v>
      </c>
      <c r="H130" s="182">
        <f t="shared" si="4"/>
        <v>105.27577580020355</v>
      </c>
      <c r="I130" s="182">
        <f t="shared" si="3"/>
        <v>108.11024614833977</v>
      </c>
    </row>
    <row r="131" spans="1:9" ht="52.8">
      <c r="A131" s="109" t="s">
        <v>54</v>
      </c>
      <c r="B131" s="109" t="s">
        <v>55</v>
      </c>
      <c r="C131" s="190">
        <v>46900</v>
      </c>
      <c r="D131" s="190">
        <v>46832</v>
      </c>
      <c r="E131" s="182">
        <f>D131/C131*100</f>
        <v>99.85501066098081</v>
      </c>
      <c r="F131" s="192">
        <v>33933</v>
      </c>
      <c r="G131" s="190">
        <v>49565</v>
      </c>
      <c r="H131" s="182">
        <f t="shared" si="4"/>
        <v>105.83575333105568</v>
      </c>
      <c r="I131" s="182">
        <f t="shared" si="3"/>
        <v>72.456867099419199</v>
      </c>
    </row>
    <row r="132" spans="1:9" ht="26.4">
      <c r="A132" s="109" t="s">
        <v>56</v>
      </c>
      <c r="B132" s="109"/>
      <c r="C132" s="123"/>
      <c r="D132" s="123"/>
      <c r="E132" s="182"/>
      <c r="F132" s="179"/>
      <c r="G132" s="123"/>
      <c r="H132" s="182"/>
      <c r="I132" s="182"/>
    </row>
    <row r="133" spans="1:9" ht="13.8">
      <c r="A133" s="109" t="s">
        <v>57</v>
      </c>
      <c r="B133" s="109"/>
      <c r="C133" s="123"/>
      <c r="D133" s="123"/>
      <c r="E133" s="182"/>
      <c r="F133" s="179"/>
      <c r="G133" s="123"/>
      <c r="H133" s="182"/>
      <c r="I133" s="182"/>
    </row>
    <row r="134" spans="1:9" ht="13.8">
      <c r="A134" s="109" t="s">
        <v>58</v>
      </c>
      <c r="B134" s="109" t="s">
        <v>59</v>
      </c>
      <c r="C134" s="81">
        <v>2</v>
      </c>
      <c r="D134" s="81">
        <v>2</v>
      </c>
      <c r="E134" s="182">
        <f t="shared" si="5"/>
        <v>100</v>
      </c>
      <c r="F134" s="179">
        <v>2</v>
      </c>
      <c r="G134" s="81">
        <v>2</v>
      </c>
      <c r="H134" s="182">
        <f t="shared" si="4"/>
        <v>100</v>
      </c>
      <c r="I134" s="182">
        <f t="shared" si="3"/>
        <v>100</v>
      </c>
    </row>
    <row r="135" spans="1:9" ht="13.8">
      <c r="A135" s="109" t="s">
        <v>60</v>
      </c>
      <c r="B135" s="109" t="s">
        <v>59</v>
      </c>
      <c r="C135" s="143">
        <v>1</v>
      </c>
      <c r="D135" s="143">
        <v>1</v>
      </c>
      <c r="E135" s="182">
        <f t="shared" si="5"/>
        <v>100</v>
      </c>
      <c r="F135" s="193">
        <v>1</v>
      </c>
      <c r="G135" s="143">
        <v>1</v>
      </c>
      <c r="H135" s="182">
        <f t="shared" si="4"/>
        <v>100</v>
      </c>
      <c r="I135" s="182">
        <f t="shared" si="3"/>
        <v>100</v>
      </c>
    </row>
    <row r="136" spans="1:9" ht="13.8">
      <c r="A136" s="109" t="s">
        <v>61</v>
      </c>
      <c r="B136" s="109" t="s">
        <v>59</v>
      </c>
      <c r="C136" s="81">
        <v>2</v>
      </c>
      <c r="D136" s="81">
        <v>2</v>
      </c>
      <c r="E136" s="182">
        <f t="shared" si="5"/>
        <v>100</v>
      </c>
      <c r="F136" s="179">
        <v>2</v>
      </c>
      <c r="G136" s="81">
        <v>2</v>
      </c>
      <c r="H136" s="182">
        <f>G136/D136*100</f>
        <v>100</v>
      </c>
      <c r="I136" s="182">
        <f t="shared" si="3"/>
        <v>100</v>
      </c>
    </row>
    <row r="137" spans="1:9">
      <c r="A137" s="109" t="s">
        <v>62</v>
      </c>
      <c r="B137" s="109" t="s">
        <v>59</v>
      </c>
      <c r="C137" s="81">
        <v>0</v>
      </c>
      <c r="D137" s="81">
        <v>0</v>
      </c>
      <c r="E137" s="182">
        <v>0</v>
      </c>
      <c r="F137" s="81">
        <v>0</v>
      </c>
      <c r="G137" s="81">
        <v>0</v>
      </c>
      <c r="H137" s="182">
        <v>0</v>
      </c>
      <c r="I137" s="182">
        <v>0</v>
      </c>
    </row>
    <row r="138" spans="1:9" ht="26.4">
      <c r="A138" s="109"/>
      <c r="B138" s="109" t="s">
        <v>63</v>
      </c>
      <c r="C138" s="81">
        <v>27</v>
      </c>
      <c r="D138" s="81">
        <v>27</v>
      </c>
      <c r="E138" s="182">
        <f t="shared" si="5"/>
        <v>100</v>
      </c>
      <c r="F138" s="81">
        <v>26</v>
      </c>
      <c r="G138" s="81">
        <v>25</v>
      </c>
      <c r="H138" s="182">
        <f t="shared" si="4"/>
        <v>92.592592592592595</v>
      </c>
      <c r="I138" s="182">
        <f t="shared" si="3"/>
        <v>96.296296296296291</v>
      </c>
    </row>
    <row r="139" spans="1:9">
      <c r="A139" s="109" t="s">
        <v>64</v>
      </c>
      <c r="B139" s="109" t="s">
        <v>59</v>
      </c>
      <c r="C139" s="81">
        <v>1</v>
      </c>
      <c r="D139" s="81">
        <v>1</v>
      </c>
      <c r="E139" s="182">
        <f t="shared" si="5"/>
        <v>100</v>
      </c>
      <c r="F139" s="81">
        <v>1</v>
      </c>
      <c r="G139" s="81">
        <v>1</v>
      </c>
      <c r="H139" s="182">
        <f t="shared" si="4"/>
        <v>100</v>
      </c>
      <c r="I139" s="182">
        <f t="shared" si="3"/>
        <v>100</v>
      </c>
    </row>
    <row r="140" spans="1:9" ht="39.75" customHeight="1">
      <c r="A140" s="109"/>
      <c r="B140" s="109" t="s">
        <v>65</v>
      </c>
      <c r="C140" s="81">
        <v>99</v>
      </c>
      <c r="D140" s="81">
        <v>99</v>
      </c>
      <c r="E140" s="182">
        <f>D140/C140*100</f>
        <v>100</v>
      </c>
      <c r="F140" s="81">
        <v>91</v>
      </c>
      <c r="G140" s="81">
        <v>90</v>
      </c>
      <c r="H140" s="182">
        <f t="shared" si="4"/>
        <v>90.909090909090907</v>
      </c>
      <c r="I140" s="182">
        <f t="shared" si="3"/>
        <v>91.919191919191917</v>
      </c>
    </row>
  </sheetData>
  <mergeCells count="22">
    <mergeCell ref="A1:G1"/>
    <mergeCell ref="A2:G2"/>
    <mergeCell ref="A4:A6"/>
    <mergeCell ref="B4:B6"/>
    <mergeCell ref="C4:C6"/>
    <mergeCell ref="D4:D6"/>
    <mergeCell ref="G4:G6"/>
    <mergeCell ref="F4:F6"/>
    <mergeCell ref="E4:E6"/>
    <mergeCell ref="A76:H76"/>
    <mergeCell ref="A13:A14"/>
    <mergeCell ref="A15:A16"/>
    <mergeCell ref="A69:A70"/>
    <mergeCell ref="A8:A9"/>
    <mergeCell ref="B8:B9"/>
    <mergeCell ref="F8:F9"/>
    <mergeCell ref="G8:G9"/>
    <mergeCell ref="C8:C9"/>
    <mergeCell ref="D8:D9"/>
    <mergeCell ref="A71:A72"/>
    <mergeCell ref="E8:E9"/>
    <mergeCell ref="A75:H7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0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8"/>
  <sheetViews>
    <sheetView workbookViewId="0">
      <selection activeCell="K8" sqref="K8"/>
    </sheetView>
  </sheetViews>
  <sheetFormatPr defaultRowHeight="13.2"/>
  <cols>
    <col min="1" max="1" width="30.109375" customWidth="1"/>
    <col min="2" max="2" width="8.88671875" customWidth="1"/>
    <col min="3" max="3" width="10" customWidth="1"/>
    <col min="4" max="4" width="8.6640625" customWidth="1"/>
    <col min="5" max="6" width="9.5546875" customWidth="1"/>
    <col min="7" max="7" width="8.5546875" bestFit="1" customWidth="1"/>
    <col min="8" max="8" width="6.5546875" customWidth="1"/>
    <col min="9" max="9" width="6.33203125" customWidth="1"/>
  </cols>
  <sheetData>
    <row r="1" spans="1:11">
      <c r="A1" s="212" t="s">
        <v>80</v>
      </c>
      <c r="B1" s="212"/>
      <c r="C1" s="212"/>
      <c r="D1" s="212"/>
      <c r="E1" s="212"/>
      <c r="F1" s="212"/>
      <c r="G1" s="212"/>
      <c r="H1" s="212"/>
      <c r="I1" s="23"/>
    </row>
    <row r="2" spans="1:11">
      <c r="A2" s="212" t="s">
        <v>156</v>
      </c>
      <c r="B2" s="212"/>
      <c r="C2" s="212"/>
      <c r="D2" s="212"/>
      <c r="E2" s="212"/>
      <c r="F2" s="212"/>
      <c r="G2" s="212"/>
      <c r="H2" s="212"/>
      <c r="I2" s="23"/>
    </row>
    <row r="3" spans="1:11">
      <c r="A3" s="23"/>
      <c r="B3" s="23"/>
      <c r="C3" s="23"/>
      <c r="D3" s="23"/>
      <c r="E3" s="23"/>
      <c r="F3" s="23"/>
      <c r="G3" s="23"/>
      <c r="H3" s="23"/>
      <c r="I3" s="23"/>
    </row>
    <row r="4" spans="1:11" ht="65.25" customHeight="1">
      <c r="A4" s="30" t="s">
        <v>1</v>
      </c>
      <c r="B4" s="25" t="s">
        <v>2</v>
      </c>
      <c r="C4" s="58" t="s">
        <v>96</v>
      </c>
      <c r="D4" s="58" t="s">
        <v>109</v>
      </c>
      <c r="E4" s="41" t="s">
        <v>97</v>
      </c>
      <c r="F4" s="58" t="s">
        <v>122</v>
      </c>
      <c r="G4" s="58" t="s">
        <v>111</v>
      </c>
      <c r="H4" s="58" t="s">
        <v>125</v>
      </c>
      <c r="I4" s="58" t="s">
        <v>133</v>
      </c>
      <c r="J4" s="17"/>
      <c r="K4" s="2"/>
    </row>
    <row r="5" spans="1:11" ht="12.75" customHeight="1">
      <c r="A5" s="87" t="s">
        <v>3</v>
      </c>
      <c r="B5" s="24"/>
      <c r="C5" s="26"/>
      <c r="D5" s="26"/>
      <c r="E5" s="26"/>
      <c r="F5" s="26"/>
      <c r="G5" s="26"/>
      <c r="H5" s="26"/>
      <c r="I5" s="120"/>
      <c r="J5" s="18"/>
    </row>
    <row r="6" spans="1:11" ht="39.6">
      <c r="A6" s="24" t="s">
        <v>4</v>
      </c>
      <c r="B6" s="24" t="s">
        <v>5</v>
      </c>
      <c r="C6" s="67">
        <v>421</v>
      </c>
      <c r="D6" s="67">
        <v>407</v>
      </c>
      <c r="E6" s="102">
        <f>D6/C6*100</f>
        <v>96.674584323040378</v>
      </c>
      <c r="F6" s="67">
        <v>406</v>
      </c>
      <c r="G6" s="67">
        <v>404</v>
      </c>
      <c r="H6" s="102">
        <f>G6/D6*100</f>
        <v>99.262899262899268</v>
      </c>
      <c r="I6" s="102">
        <f>F6/D6*100</f>
        <v>99.754299754299751</v>
      </c>
      <c r="J6" s="19"/>
    </row>
    <row r="7" spans="1:11" ht="15" customHeight="1">
      <c r="A7" s="24" t="s">
        <v>6</v>
      </c>
      <c r="B7" s="24" t="s">
        <v>5</v>
      </c>
      <c r="C7" s="67">
        <v>5</v>
      </c>
      <c r="D7" s="67">
        <v>1</v>
      </c>
      <c r="E7" s="102">
        <f t="shared" ref="E7:E10" si="0">D7/C7*100</f>
        <v>20</v>
      </c>
      <c r="F7" s="67">
        <v>1</v>
      </c>
      <c r="G7" s="67">
        <v>3</v>
      </c>
      <c r="H7" s="102">
        <f t="shared" ref="H7:H53" si="1">G7/D7*100</f>
        <v>300</v>
      </c>
      <c r="I7" s="102">
        <f>F7/D7*100</f>
        <v>100</v>
      </c>
      <c r="J7" s="19"/>
    </row>
    <row r="8" spans="1:11">
      <c r="A8" s="24" t="s">
        <v>7</v>
      </c>
      <c r="B8" s="24" t="s">
        <v>5</v>
      </c>
      <c r="C8" s="67">
        <v>4</v>
      </c>
      <c r="D8" s="67">
        <v>4</v>
      </c>
      <c r="E8" s="102">
        <f t="shared" si="0"/>
        <v>100</v>
      </c>
      <c r="F8" s="67">
        <v>1</v>
      </c>
      <c r="G8" s="67">
        <v>2</v>
      </c>
      <c r="H8" s="102">
        <f t="shared" si="1"/>
        <v>50</v>
      </c>
      <c r="I8" s="102">
        <f>F8/D8*100</f>
        <v>25</v>
      </c>
      <c r="J8" s="19"/>
    </row>
    <row r="9" spans="1:11">
      <c r="A9" s="24" t="s">
        <v>8</v>
      </c>
      <c r="B9" s="24" t="s">
        <v>9</v>
      </c>
      <c r="C9" s="67">
        <f>C7-C8</f>
        <v>1</v>
      </c>
      <c r="D9" s="67">
        <f>D7-D8</f>
        <v>-3</v>
      </c>
      <c r="E9" s="102">
        <f t="shared" si="0"/>
        <v>-300</v>
      </c>
      <c r="F9" s="67">
        <f>F7-F8</f>
        <v>0</v>
      </c>
      <c r="G9" s="67">
        <f>G7-G8</f>
        <v>1</v>
      </c>
      <c r="H9" s="102">
        <f t="shared" si="1"/>
        <v>-33.333333333333329</v>
      </c>
      <c r="I9" s="102">
        <f>F9/D9*100</f>
        <v>0</v>
      </c>
      <c r="J9" s="19"/>
    </row>
    <row r="10" spans="1:11">
      <c r="A10" s="56" t="s">
        <v>10</v>
      </c>
      <c r="B10" s="49" t="s">
        <v>94</v>
      </c>
      <c r="C10" s="67">
        <v>-10</v>
      </c>
      <c r="D10" s="158">
        <v>-13</v>
      </c>
      <c r="E10" s="102">
        <f t="shared" si="0"/>
        <v>130</v>
      </c>
      <c r="F10" s="67">
        <v>-1</v>
      </c>
      <c r="G10" s="158">
        <v>-7</v>
      </c>
      <c r="H10" s="102">
        <v>0</v>
      </c>
      <c r="I10" s="102">
        <f>F10/D10*100</f>
        <v>7.6923076923076925</v>
      </c>
      <c r="J10" s="19"/>
    </row>
    <row r="11" spans="1:11">
      <c r="A11" s="87" t="s">
        <v>11</v>
      </c>
      <c r="B11" s="24"/>
      <c r="C11" s="67"/>
      <c r="D11" s="67"/>
      <c r="E11" s="102"/>
      <c r="F11" s="67"/>
      <c r="G11" s="67"/>
      <c r="H11" s="102"/>
      <c r="I11" s="102"/>
      <c r="J11" s="19"/>
    </row>
    <row r="12" spans="1:11">
      <c r="A12" s="24" t="s">
        <v>12</v>
      </c>
      <c r="B12" s="24"/>
      <c r="C12" s="67"/>
      <c r="D12" s="67"/>
      <c r="E12" s="102"/>
      <c r="F12" s="67"/>
      <c r="G12" s="67"/>
      <c r="H12" s="102"/>
      <c r="I12" s="102"/>
      <c r="J12" s="19"/>
    </row>
    <row r="13" spans="1:11">
      <c r="A13" s="24" t="s">
        <v>13</v>
      </c>
      <c r="B13" s="24" t="s">
        <v>14</v>
      </c>
      <c r="C13" s="67">
        <f>C15+C16+C17+C18+C19</f>
        <v>8245</v>
      </c>
      <c r="D13" s="67">
        <f>D15+D16+D17+D18+D19</f>
        <v>8245</v>
      </c>
      <c r="E13" s="102">
        <f>D13/C13*100</f>
        <v>100</v>
      </c>
      <c r="F13" s="67">
        <f>F15+F16+F17+F18+F19</f>
        <v>8245</v>
      </c>
      <c r="G13" s="67">
        <f>G15+G16+G17+G18+G19</f>
        <v>8245</v>
      </c>
      <c r="H13" s="102">
        <f t="shared" si="1"/>
        <v>100</v>
      </c>
      <c r="I13" s="102">
        <f>F13/D13*100</f>
        <v>100</v>
      </c>
      <c r="J13" s="19"/>
    </row>
    <row r="14" spans="1:11">
      <c r="A14" s="24" t="s">
        <v>15</v>
      </c>
      <c r="B14" s="24"/>
      <c r="C14" s="67"/>
      <c r="D14" s="67"/>
      <c r="E14" s="102"/>
      <c r="F14" s="67"/>
      <c r="G14" s="67"/>
      <c r="H14" s="102"/>
      <c r="I14" s="102"/>
      <c r="J14" s="18"/>
    </row>
    <row r="15" spans="1:11">
      <c r="A15" s="24" t="s">
        <v>16</v>
      </c>
      <c r="B15" s="24" t="s">
        <v>14</v>
      </c>
      <c r="C15" s="67">
        <v>1200</v>
      </c>
      <c r="D15" s="67">
        <v>1200</v>
      </c>
      <c r="E15" s="102">
        <f>D15/C15*100</f>
        <v>100</v>
      </c>
      <c r="F15" s="67">
        <v>1200</v>
      </c>
      <c r="G15" s="67">
        <v>1200</v>
      </c>
      <c r="H15" s="102">
        <f t="shared" si="1"/>
        <v>100</v>
      </c>
      <c r="I15" s="102">
        <f>F15/D15*100</f>
        <v>100</v>
      </c>
      <c r="J15" s="18"/>
    </row>
    <row r="16" spans="1:11">
      <c r="A16" s="24" t="s">
        <v>17</v>
      </c>
      <c r="B16" s="24" t="s">
        <v>14</v>
      </c>
      <c r="C16" s="67">
        <v>7000</v>
      </c>
      <c r="D16" s="67">
        <v>7000</v>
      </c>
      <c r="E16" s="102">
        <f>D16/C16*100</f>
        <v>100</v>
      </c>
      <c r="F16" s="67">
        <v>7000</v>
      </c>
      <c r="G16" s="67">
        <v>7000</v>
      </c>
      <c r="H16" s="102">
        <f t="shared" si="1"/>
        <v>100</v>
      </c>
      <c r="I16" s="102">
        <f>F16/D16*100</f>
        <v>100</v>
      </c>
      <c r="J16" s="19"/>
    </row>
    <row r="17" spans="1:10">
      <c r="A17" s="24" t="s">
        <v>18</v>
      </c>
      <c r="B17" s="24" t="s">
        <v>14</v>
      </c>
      <c r="C17" s="67">
        <v>30</v>
      </c>
      <c r="D17" s="67">
        <v>30</v>
      </c>
      <c r="E17" s="102">
        <f>D17/C17*100</f>
        <v>100</v>
      </c>
      <c r="F17" s="67">
        <v>30</v>
      </c>
      <c r="G17" s="67">
        <v>30</v>
      </c>
      <c r="H17" s="102">
        <f t="shared" si="1"/>
        <v>100</v>
      </c>
      <c r="I17" s="102">
        <f>F17/D17*100</f>
        <v>100</v>
      </c>
      <c r="J17" s="18"/>
    </row>
    <row r="18" spans="1:10">
      <c r="A18" s="24" t="s">
        <v>19</v>
      </c>
      <c r="B18" s="24" t="s">
        <v>14</v>
      </c>
      <c r="C18" s="67">
        <v>10</v>
      </c>
      <c r="D18" s="67">
        <v>10</v>
      </c>
      <c r="E18" s="102">
        <f>D18/C18*100</f>
        <v>100</v>
      </c>
      <c r="F18" s="67">
        <v>10</v>
      </c>
      <c r="G18" s="67">
        <v>10</v>
      </c>
      <c r="H18" s="102">
        <f t="shared" si="1"/>
        <v>100</v>
      </c>
      <c r="I18" s="102">
        <f>F18/D18*100</f>
        <v>100</v>
      </c>
      <c r="J18" s="19"/>
    </row>
    <row r="19" spans="1:10">
      <c r="A19" s="24" t="s">
        <v>20</v>
      </c>
      <c r="B19" s="24" t="s">
        <v>14</v>
      </c>
      <c r="C19" s="67">
        <v>5</v>
      </c>
      <c r="D19" s="67">
        <v>5</v>
      </c>
      <c r="E19" s="102">
        <f>D19/C19*100</f>
        <v>100</v>
      </c>
      <c r="F19" s="67">
        <v>5</v>
      </c>
      <c r="G19" s="67">
        <v>5</v>
      </c>
      <c r="H19" s="102">
        <f t="shared" si="1"/>
        <v>100</v>
      </c>
      <c r="I19" s="102">
        <f>F19/D19*100</f>
        <v>100</v>
      </c>
      <c r="J19" s="19"/>
    </row>
    <row r="20" spans="1:10">
      <c r="A20" s="24" t="s">
        <v>21</v>
      </c>
      <c r="B20" s="24"/>
      <c r="C20" s="67"/>
      <c r="D20" s="67"/>
      <c r="E20" s="102"/>
      <c r="F20" s="67"/>
      <c r="G20" s="67"/>
      <c r="H20" s="102"/>
      <c r="I20" s="102"/>
      <c r="J20" s="19"/>
    </row>
    <row r="21" spans="1:10">
      <c r="A21" s="24" t="s">
        <v>16</v>
      </c>
      <c r="B21" s="24" t="s">
        <v>22</v>
      </c>
      <c r="C21" s="67">
        <v>2040</v>
      </c>
      <c r="D21" s="67">
        <v>1632</v>
      </c>
      <c r="E21" s="102">
        <f>D21/C21*100</f>
        <v>80</v>
      </c>
      <c r="F21" s="67">
        <v>2160</v>
      </c>
      <c r="G21" s="67">
        <v>2160</v>
      </c>
      <c r="H21" s="102">
        <f t="shared" si="1"/>
        <v>132.35294117647058</v>
      </c>
      <c r="I21" s="102">
        <f>F21/D21*100</f>
        <v>132.35294117647058</v>
      </c>
      <c r="J21" s="19"/>
    </row>
    <row r="22" spans="1:10">
      <c r="A22" s="24" t="s">
        <v>17</v>
      </c>
      <c r="B22" s="24" t="s">
        <v>22</v>
      </c>
      <c r="C22" s="67">
        <v>9940</v>
      </c>
      <c r="D22" s="67">
        <v>6300</v>
      </c>
      <c r="E22" s="102">
        <f>D22/C22*100</f>
        <v>63.380281690140848</v>
      </c>
      <c r="F22" s="67">
        <v>0</v>
      </c>
      <c r="G22" s="67">
        <v>7910</v>
      </c>
      <c r="H22" s="102">
        <f t="shared" si="1"/>
        <v>125.55555555555556</v>
      </c>
      <c r="I22" s="102">
        <f>F22/D22*100</f>
        <v>0</v>
      </c>
      <c r="J22" s="19"/>
    </row>
    <row r="23" spans="1:10">
      <c r="A23" s="24" t="s">
        <v>18</v>
      </c>
      <c r="B23" s="24" t="s">
        <v>22</v>
      </c>
      <c r="C23" s="67">
        <v>450</v>
      </c>
      <c r="D23" s="67">
        <v>300</v>
      </c>
      <c r="E23" s="102">
        <f>D23/C23*100</f>
        <v>66.666666666666657</v>
      </c>
      <c r="F23" s="67">
        <v>220</v>
      </c>
      <c r="G23" s="67">
        <v>270</v>
      </c>
      <c r="H23" s="102">
        <f t="shared" si="1"/>
        <v>90</v>
      </c>
      <c r="I23" s="102">
        <f>F23/D23*100</f>
        <v>73.333333333333329</v>
      </c>
      <c r="J23" s="18"/>
    </row>
    <row r="24" spans="1:10">
      <c r="A24" s="24" t="s">
        <v>19</v>
      </c>
      <c r="B24" s="24" t="s">
        <v>22</v>
      </c>
      <c r="C24" s="67">
        <v>10</v>
      </c>
      <c r="D24" s="67">
        <v>8</v>
      </c>
      <c r="E24" s="102">
        <f>D24/C24*100</f>
        <v>80</v>
      </c>
      <c r="F24" s="67">
        <v>9</v>
      </c>
      <c r="G24" s="67">
        <v>9</v>
      </c>
      <c r="H24" s="102">
        <f t="shared" si="1"/>
        <v>112.5</v>
      </c>
      <c r="I24" s="102">
        <f>F24/D24*100</f>
        <v>112.5</v>
      </c>
      <c r="J24" s="19"/>
    </row>
    <row r="25" spans="1:10" ht="26.4">
      <c r="A25" s="24" t="s">
        <v>23</v>
      </c>
      <c r="B25" s="24"/>
      <c r="C25" s="67"/>
      <c r="D25" s="67"/>
      <c r="E25" s="102"/>
      <c r="F25" s="67"/>
      <c r="G25" s="67"/>
      <c r="H25" s="102"/>
      <c r="I25" s="102"/>
      <c r="J25" s="19"/>
    </row>
    <row r="26" spans="1:10">
      <c r="A26" s="24" t="s">
        <v>24</v>
      </c>
      <c r="B26" s="24" t="s">
        <v>25</v>
      </c>
      <c r="C26" s="67">
        <v>551</v>
      </c>
      <c r="D26" s="67">
        <v>571</v>
      </c>
      <c r="E26" s="102">
        <f>D26/C26*100</f>
        <v>103.62976406533575</v>
      </c>
      <c r="F26" s="67">
        <v>571</v>
      </c>
      <c r="G26" s="67">
        <v>559</v>
      </c>
      <c r="H26" s="102">
        <f t="shared" si="1"/>
        <v>97.898423817863403</v>
      </c>
      <c r="I26" s="102">
        <f>F26/D26*100</f>
        <v>100</v>
      </c>
      <c r="J26" s="19"/>
    </row>
    <row r="27" spans="1:10">
      <c r="A27" s="24" t="s">
        <v>26</v>
      </c>
      <c r="B27" s="24" t="s">
        <v>25</v>
      </c>
      <c r="C27" s="67">
        <v>280</v>
      </c>
      <c r="D27" s="67">
        <v>275</v>
      </c>
      <c r="E27" s="102">
        <f>D27/C27*100</f>
        <v>98.214285714285708</v>
      </c>
      <c r="F27" s="67">
        <v>263</v>
      </c>
      <c r="G27" s="67">
        <v>259</v>
      </c>
      <c r="H27" s="102">
        <f t="shared" si="1"/>
        <v>94.181818181818173</v>
      </c>
      <c r="I27" s="102">
        <f>F27/D27*100</f>
        <v>95.63636363636364</v>
      </c>
      <c r="J27" s="19"/>
    </row>
    <row r="28" spans="1:10">
      <c r="A28" s="24" t="s">
        <v>27</v>
      </c>
      <c r="B28" s="24" t="s">
        <v>25</v>
      </c>
      <c r="C28" s="67">
        <v>227</v>
      </c>
      <c r="D28" s="67">
        <v>183</v>
      </c>
      <c r="E28" s="102">
        <f>D28/C28*100</f>
        <v>80.616740088105729</v>
      </c>
      <c r="F28" s="67">
        <v>182</v>
      </c>
      <c r="G28" s="67">
        <v>135</v>
      </c>
      <c r="H28" s="102">
        <f t="shared" si="1"/>
        <v>73.770491803278688</v>
      </c>
      <c r="I28" s="102">
        <f>F28/D28*100</f>
        <v>99.453551912568301</v>
      </c>
      <c r="J28" s="18"/>
    </row>
    <row r="29" spans="1:10">
      <c r="A29" s="24" t="s">
        <v>28</v>
      </c>
      <c r="B29" s="24" t="s">
        <v>25</v>
      </c>
      <c r="C29" s="67">
        <v>41</v>
      </c>
      <c r="D29" s="67">
        <v>36</v>
      </c>
      <c r="E29" s="102">
        <f>D29/C29*100</f>
        <v>87.804878048780495</v>
      </c>
      <c r="F29" s="67">
        <v>25</v>
      </c>
      <c r="G29" s="67">
        <v>11</v>
      </c>
      <c r="H29" s="102">
        <f t="shared" si="1"/>
        <v>30.555555555555557</v>
      </c>
      <c r="I29" s="102">
        <f>F29/D29*100</f>
        <v>69.444444444444443</v>
      </c>
      <c r="J29" s="19"/>
    </row>
    <row r="30" spans="1:10">
      <c r="A30" s="24" t="s">
        <v>29</v>
      </c>
      <c r="B30" s="24" t="s">
        <v>25</v>
      </c>
      <c r="C30" s="67">
        <v>900</v>
      </c>
      <c r="D30" s="67">
        <v>900</v>
      </c>
      <c r="E30" s="102">
        <f>D30/C30*100</f>
        <v>100</v>
      </c>
      <c r="F30" s="67">
        <v>900</v>
      </c>
      <c r="G30" s="67">
        <v>672</v>
      </c>
      <c r="H30" s="102">
        <f t="shared" si="1"/>
        <v>74.666666666666671</v>
      </c>
      <c r="I30" s="102">
        <f>F30/D30*100</f>
        <v>100</v>
      </c>
      <c r="J30" s="19"/>
    </row>
    <row r="31" spans="1:10">
      <c r="A31" s="24" t="s">
        <v>30</v>
      </c>
      <c r="B31" s="24"/>
      <c r="C31" s="67"/>
      <c r="D31" s="67"/>
      <c r="E31" s="102"/>
      <c r="F31" s="67"/>
      <c r="G31" s="67"/>
      <c r="H31" s="102"/>
      <c r="I31" s="102"/>
      <c r="J31" s="19"/>
    </row>
    <row r="32" spans="1:10">
      <c r="A32" s="24" t="s">
        <v>24</v>
      </c>
      <c r="B32" s="24" t="s">
        <v>25</v>
      </c>
      <c r="C32" s="67">
        <v>551</v>
      </c>
      <c r="D32" s="67">
        <v>571</v>
      </c>
      <c r="E32" s="102">
        <f>D32/C32*100</f>
        <v>103.62976406533575</v>
      </c>
      <c r="F32" s="67">
        <v>571</v>
      </c>
      <c r="G32" s="67">
        <v>559</v>
      </c>
      <c r="H32" s="102">
        <f t="shared" si="1"/>
        <v>97.898423817863403</v>
      </c>
      <c r="I32" s="102">
        <f>F32/D32*100</f>
        <v>100</v>
      </c>
      <c r="J32" s="19"/>
    </row>
    <row r="33" spans="1:10">
      <c r="A33" s="24" t="s">
        <v>26</v>
      </c>
      <c r="B33" s="24" t="s">
        <v>25</v>
      </c>
      <c r="C33" s="67">
        <v>280</v>
      </c>
      <c r="D33" s="67">
        <v>275</v>
      </c>
      <c r="E33" s="102">
        <f>D33/C33*100</f>
        <v>98.214285714285708</v>
      </c>
      <c r="F33" s="67">
        <v>263</v>
      </c>
      <c r="G33" s="67">
        <v>259</v>
      </c>
      <c r="H33" s="102">
        <f t="shared" si="1"/>
        <v>94.181818181818173</v>
      </c>
      <c r="I33" s="102">
        <f>F33/D33*100</f>
        <v>95.63636363636364</v>
      </c>
      <c r="J33" s="19"/>
    </row>
    <row r="34" spans="1:10">
      <c r="A34" s="24" t="s">
        <v>27</v>
      </c>
      <c r="B34" s="24" t="s">
        <v>25</v>
      </c>
      <c r="C34" s="67">
        <v>227</v>
      </c>
      <c r="D34" s="67">
        <v>183</v>
      </c>
      <c r="E34" s="102">
        <f>D34/C34*100</f>
        <v>80.616740088105729</v>
      </c>
      <c r="F34" s="67">
        <v>182</v>
      </c>
      <c r="G34" s="67">
        <v>135</v>
      </c>
      <c r="H34" s="102">
        <f t="shared" si="1"/>
        <v>73.770491803278688</v>
      </c>
      <c r="I34" s="102">
        <f>F34/D34*100</f>
        <v>99.453551912568301</v>
      </c>
      <c r="J34" s="18"/>
    </row>
    <row r="35" spans="1:10">
      <c r="A35" s="24" t="s">
        <v>28</v>
      </c>
      <c r="B35" s="24" t="s">
        <v>25</v>
      </c>
      <c r="C35" s="67">
        <v>41</v>
      </c>
      <c r="D35" s="67">
        <v>36</v>
      </c>
      <c r="E35" s="102">
        <f>D35/C35*100</f>
        <v>87.804878048780495</v>
      </c>
      <c r="F35" s="67">
        <v>25</v>
      </c>
      <c r="G35" s="67">
        <v>11</v>
      </c>
      <c r="H35" s="102">
        <f t="shared" si="1"/>
        <v>30.555555555555557</v>
      </c>
      <c r="I35" s="102">
        <f>F35/D35*100</f>
        <v>69.444444444444443</v>
      </c>
      <c r="J35" s="19"/>
    </row>
    <row r="36" spans="1:10">
      <c r="A36" s="24" t="s">
        <v>29</v>
      </c>
      <c r="B36" s="24" t="s">
        <v>25</v>
      </c>
      <c r="C36" s="67">
        <v>900</v>
      </c>
      <c r="D36" s="67">
        <v>900</v>
      </c>
      <c r="E36" s="102">
        <f>D36/C36*100</f>
        <v>100</v>
      </c>
      <c r="F36" s="67">
        <v>900</v>
      </c>
      <c r="G36" s="67">
        <v>672</v>
      </c>
      <c r="H36" s="102">
        <f t="shared" si="1"/>
        <v>74.666666666666671</v>
      </c>
      <c r="I36" s="102">
        <f>F36/D36*100</f>
        <v>100</v>
      </c>
      <c r="J36" s="19"/>
    </row>
    <row r="37" spans="1:10" ht="39.6">
      <c r="A37" s="24" t="s">
        <v>31</v>
      </c>
      <c r="B37" s="24"/>
      <c r="C37" s="67"/>
      <c r="D37" s="67"/>
      <c r="E37" s="102"/>
      <c r="F37" s="67"/>
      <c r="G37" s="67"/>
      <c r="H37" s="102"/>
      <c r="I37" s="102"/>
      <c r="J37" s="19"/>
    </row>
    <row r="38" spans="1:10">
      <c r="A38" s="24" t="s">
        <v>32</v>
      </c>
      <c r="B38" s="24" t="s">
        <v>22</v>
      </c>
      <c r="C38" s="67">
        <v>56.2</v>
      </c>
      <c r="D38" s="67">
        <v>56.6</v>
      </c>
      <c r="E38" s="102">
        <f>D38/C38*100</f>
        <v>100.71174377224199</v>
      </c>
      <c r="F38" s="67">
        <v>35.799999999999997</v>
      </c>
      <c r="G38" s="67">
        <v>54.7</v>
      </c>
      <c r="H38" s="102">
        <f t="shared" si="1"/>
        <v>96.643109540636047</v>
      </c>
      <c r="I38" s="102">
        <f>F38/D38*100</f>
        <v>63.250883392226143</v>
      </c>
      <c r="J38" s="19"/>
    </row>
    <row r="39" spans="1:10">
      <c r="A39" s="24" t="s">
        <v>33</v>
      </c>
      <c r="B39" s="24" t="s">
        <v>22</v>
      </c>
      <c r="C39" s="67">
        <v>858.8</v>
      </c>
      <c r="D39" s="67">
        <v>745.3</v>
      </c>
      <c r="E39" s="102">
        <f>D39/C39*100</f>
        <v>86.783884489986036</v>
      </c>
      <c r="F39" s="67">
        <v>475.2</v>
      </c>
      <c r="G39" s="67">
        <v>701.9</v>
      </c>
      <c r="H39" s="102">
        <f t="shared" si="1"/>
        <v>94.17684154031933</v>
      </c>
      <c r="I39" s="102">
        <f>F39/D39*100</f>
        <v>63.759559908761574</v>
      </c>
      <c r="J39" s="19"/>
    </row>
    <row r="40" spans="1:10">
      <c r="A40" s="24" t="s">
        <v>34</v>
      </c>
      <c r="B40" s="24" t="s">
        <v>35</v>
      </c>
      <c r="C40" s="103">
        <v>62</v>
      </c>
      <c r="D40" s="103">
        <v>62</v>
      </c>
      <c r="E40" s="102">
        <f>D40/C40*100</f>
        <v>100</v>
      </c>
      <c r="F40" s="67">
        <v>41.3</v>
      </c>
      <c r="G40" s="103">
        <v>62</v>
      </c>
      <c r="H40" s="102">
        <f t="shared" si="1"/>
        <v>100</v>
      </c>
      <c r="I40" s="102">
        <f>F40/D40*100</f>
        <v>66.612903225806448</v>
      </c>
      <c r="J40" s="18"/>
    </row>
    <row r="41" spans="1:10">
      <c r="A41" s="24" t="s">
        <v>36</v>
      </c>
      <c r="B41" s="24"/>
      <c r="C41" s="67"/>
      <c r="D41" s="67"/>
      <c r="E41" s="102"/>
      <c r="F41" s="67"/>
      <c r="G41" s="67"/>
      <c r="H41" s="102"/>
      <c r="I41" s="102"/>
      <c r="J41" s="19"/>
    </row>
    <row r="42" spans="1:10">
      <c r="A42" s="24" t="s">
        <v>37</v>
      </c>
      <c r="B42" s="24" t="s">
        <v>38</v>
      </c>
      <c r="C42" s="67">
        <v>2710</v>
      </c>
      <c r="D42" s="67">
        <v>2710</v>
      </c>
      <c r="E42" s="102">
        <f>D42/C42*100</f>
        <v>100</v>
      </c>
      <c r="F42" s="67">
        <v>1807</v>
      </c>
      <c r="G42" s="67">
        <v>2710</v>
      </c>
      <c r="H42" s="102">
        <f t="shared" si="1"/>
        <v>100</v>
      </c>
      <c r="I42" s="102">
        <f t="shared" ref="I42:I66" si="2">F42/D42*100</f>
        <v>66.678966789667896</v>
      </c>
      <c r="J42" s="19"/>
    </row>
    <row r="43" spans="1:10">
      <c r="A43" s="24" t="s">
        <v>39</v>
      </c>
      <c r="B43" s="24" t="s">
        <v>40</v>
      </c>
      <c r="C43" s="67">
        <v>138</v>
      </c>
      <c r="D43" s="67">
        <v>138</v>
      </c>
      <c r="E43" s="102">
        <f>D43/C43*100</f>
        <v>100</v>
      </c>
      <c r="F43" s="67">
        <v>92</v>
      </c>
      <c r="G43" s="67">
        <v>138</v>
      </c>
      <c r="H43" s="102">
        <f t="shared" si="1"/>
        <v>100</v>
      </c>
      <c r="I43" s="102">
        <f t="shared" si="2"/>
        <v>66.666666666666657</v>
      </c>
      <c r="J43" s="19"/>
    </row>
    <row r="44" spans="1:10" ht="26.4">
      <c r="A44" s="87" t="s">
        <v>41</v>
      </c>
      <c r="B44" s="24"/>
      <c r="C44" s="67"/>
      <c r="D44" s="67"/>
      <c r="E44" s="102"/>
      <c r="F44" s="102"/>
      <c r="G44" s="67"/>
      <c r="H44" s="102"/>
      <c r="I44" s="102"/>
      <c r="J44" s="18"/>
    </row>
    <row r="45" spans="1:10" ht="14.25" customHeight="1">
      <c r="A45" s="24" t="s">
        <v>42</v>
      </c>
      <c r="B45" s="24" t="s">
        <v>70</v>
      </c>
      <c r="C45" s="102">
        <v>3778.6</v>
      </c>
      <c r="D45" s="102">
        <v>4376.6000000000004</v>
      </c>
      <c r="E45" s="102">
        <f t="shared" ref="E45:E51" si="3">D45/C45*100</f>
        <v>115.8259672894723</v>
      </c>
      <c r="F45" s="102">
        <v>1756.6</v>
      </c>
      <c r="G45" s="102">
        <v>6463.7</v>
      </c>
      <c r="H45" s="102">
        <f t="shared" si="1"/>
        <v>147.6877027829822</v>
      </c>
      <c r="I45" s="102">
        <f t="shared" si="2"/>
        <v>40.136178768907364</v>
      </c>
      <c r="J45" s="19"/>
    </row>
    <row r="46" spans="1:10" ht="24" customHeight="1">
      <c r="A46" s="49" t="s">
        <v>91</v>
      </c>
      <c r="B46" s="24" t="s">
        <v>70</v>
      </c>
      <c r="C46" s="102">
        <v>2035.3</v>
      </c>
      <c r="D46" s="102">
        <v>2447</v>
      </c>
      <c r="E46" s="102">
        <f t="shared" si="3"/>
        <v>120.22797621972192</v>
      </c>
      <c r="F46" s="102">
        <v>722.2</v>
      </c>
      <c r="G46" s="102">
        <v>2416.5</v>
      </c>
      <c r="H46" s="102">
        <f t="shared" si="1"/>
        <v>98.753575807110749</v>
      </c>
      <c r="I46" s="102">
        <f t="shared" si="2"/>
        <v>29.513690232938295</v>
      </c>
      <c r="J46" s="19"/>
    </row>
    <row r="47" spans="1:10" ht="15" customHeight="1">
      <c r="A47" s="24" t="s">
        <v>68</v>
      </c>
      <c r="B47" s="24" t="s">
        <v>70</v>
      </c>
      <c r="C47" s="102">
        <v>1021.3</v>
      </c>
      <c r="D47" s="102">
        <v>937.7</v>
      </c>
      <c r="E47" s="102">
        <f t="shared" si="3"/>
        <v>91.814354254381684</v>
      </c>
      <c r="F47" s="102">
        <v>559.1</v>
      </c>
      <c r="G47" s="102">
        <v>793</v>
      </c>
      <c r="H47" s="102">
        <f t="shared" si="1"/>
        <v>84.568625359923217</v>
      </c>
      <c r="I47" s="102">
        <f t="shared" si="2"/>
        <v>59.624613415804632</v>
      </c>
      <c r="J47" s="19"/>
    </row>
    <row r="48" spans="1:10" ht="15" customHeight="1">
      <c r="A48" s="24" t="s">
        <v>45</v>
      </c>
      <c r="B48" s="24" t="s">
        <v>70</v>
      </c>
      <c r="C48" s="102">
        <v>1014</v>
      </c>
      <c r="D48" s="102">
        <v>1509.3</v>
      </c>
      <c r="E48" s="102">
        <f t="shared" si="3"/>
        <v>148.84615384615384</v>
      </c>
      <c r="F48" s="102">
        <v>163.1</v>
      </c>
      <c r="G48" s="102">
        <v>1693.5</v>
      </c>
      <c r="H48" s="102">
        <f t="shared" si="1"/>
        <v>112.2043331345657</v>
      </c>
      <c r="I48" s="102">
        <f t="shared" si="2"/>
        <v>10.806334062148014</v>
      </c>
      <c r="J48" s="19"/>
    </row>
    <row r="49" spans="1:10" ht="14.25" customHeight="1">
      <c r="A49" s="24" t="s">
        <v>46</v>
      </c>
      <c r="B49" s="24" t="s">
        <v>43</v>
      </c>
      <c r="C49" s="102">
        <v>1743.3</v>
      </c>
      <c r="D49" s="102">
        <v>1929.6</v>
      </c>
      <c r="E49" s="102">
        <f t="shared" si="3"/>
        <v>110.68662880743419</v>
      </c>
      <c r="F49" s="102">
        <v>1034.4000000000001</v>
      </c>
      <c r="G49" s="102">
        <v>3977.2</v>
      </c>
      <c r="H49" s="102">
        <f t="shared" si="1"/>
        <v>206.11525704809287</v>
      </c>
      <c r="I49" s="102">
        <f t="shared" si="2"/>
        <v>53.606965174129364</v>
      </c>
      <c r="J49" s="19"/>
    </row>
    <row r="50" spans="1:10" ht="13.5" customHeight="1">
      <c r="A50" s="24" t="s">
        <v>47</v>
      </c>
      <c r="B50" s="24" t="s">
        <v>43</v>
      </c>
      <c r="C50" s="102">
        <v>4071.2</v>
      </c>
      <c r="D50" s="102">
        <v>4497</v>
      </c>
      <c r="E50" s="102">
        <f t="shared" si="3"/>
        <v>110.45883277657693</v>
      </c>
      <c r="F50" s="102">
        <v>1907.8</v>
      </c>
      <c r="G50" s="102">
        <v>6501.8</v>
      </c>
      <c r="H50" s="102">
        <f t="shared" si="1"/>
        <v>144.58083166555483</v>
      </c>
      <c r="I50" s="102">
        <f t="shared" si="2"/>
        <v>42.42383811429842</v>
      </c>
      <c r="J50" s="19"/>
    </row>
    <row r="51" spans="1:10" ht="12.75" customHeight="1">
      <c r="A51" s="24" t="s">
        <v>48</v>
      </c>
      <c r="B51" s="24" t="s">
        <v>70</v>
      </c>
      <c r="C51" s="102">
        <f>C45-C50</f>
        <v>-292.59999999999991</v>
      </c>
      <c r="D51" s="102">
        <f>D45-D50</f>
        <v>-120.39999999999964</v>
      </c>
      <c r="E51" s="102">
        <f t="shared" si="3"/>
        <v>41.148325358851565</v>
      </c>
      <c r="F51" s="102">
        <f>F45-F50</f>
        <v>-151.20000000000005</v>
      </c>
      <c r="G51" s="102">
        <f>G45-G50</f>
        <v>-38.100000000000364</v>
      </c>
      <c r="H51" s="102">
        <f t="shared" si="1"/>
        <v>31.64451827242565</v>
      </c>
      <c r="I51" s="102">
        <f t="shared" si="2"/>
        <v>125.58139534883763</v>
      </c>
      <c r="J51" s="19"/>
    </row>
    <row r="52" spans="1:10">
      <c r="A52" s="87" t="s">
        <v>69</v>
      </c>
      <c r="B52" s="24"/>
      <c r="C52" s="67"/>
      <c r="D52" s="67"/>
      <c r="E52" s="102"/>
      <c r="F52" s="67"/>
      <c r="G52" s="67"/>
      <c r="H52" s="102"/>
      <c r="I52" s="102"/>
      <c r="J52" s="19"/>
    </row>
    <row r="53" spans="1:10">
      <c r="A53" s="24" t="s">
        <v>49</v>
      </c>
      <c r="B53" s="24" t="s">
        <v>5</v>
      </c>
      <c r="C53" s="67">
        <v>280</v>
      </c>
      <c r="D53" s="67">
        <v>280</v>
      </c>
      <c r="E53" s="102">
        <f>D53/C53*100</f>
        <v>100</v>
      </c>
      <c r="F53" s="67">
        <v>280</v>
      </c>
      <c r="G53" s="67">
        <v>280</v>
      </c>
      <c r="H53" s="102">
        <f t="shared" si="1"/>
        <v>100</v>
      </c>
      <c r="I53" s="102">
        <f t="shared" si="2"/>
        <v>100</v>
      </c>
      <c r="J53" s="19"/>
    </row>
    <row r="54" spans="1:10" ht="39.6">
      <c r="A54" s="24" t="s">
        <v>50</v>
      </c>
      <c r="B54" s="24" t="s">
        <v>5</v>
      </c>
      <c r="C54" s="158">
        <v>125</v>
      </c>
      <c r="D54" s="158">
        <v>125</v>
      </c>
      <c r="E54" s="102">
        <f>D54/C54*100</f>
        <v>100</v>
      </c>
      <c r="F54" s="158">
        <v>125</v>
      </c>
      <c r="G54" s="158">
        <v>125</v>
      </c>
      <c r="H54" s="102">
        <f>G54/D54*100</f>
        <v>100</v>
      </c>
      <c r="I54" s="102">
        <f t="shared" si="2"/>
        <v>100</v>
      </c>
      <c r="J54" s="19"/>
    </row>
    <row r="55" spans="1:10" ht="37.5" customHeight="1">
      <c r="A55" s="24" t="s">
        <v>51</v>
      </c>
      <c r="B55" s="24" t="s">
        <v>5</v>
      </c>
      <c r="C55" s="158">
        <v>13</v>
      </c>
      <c r="D55" s="158">
        <v>8</v>
      </c>
      <c r="E55" s="102">
        <f>D55/C55*100</f>
        <v>61.53846153846154</v>
      </c>
      <c r="F55" s="158">
        <v>9</v>
      </c>
      <c r="G55" s="158">
        <v>9</v>
      </c>
      <c r="H55" s="102">
        <f>G55/D55*100</f>
        <v>112.5</v>
      </c>
      <c r="I55" s="102">
        <f t="shared" si="2"/>
        <v>112.5</v>
      </c>
      <c r="J55" s="18"/>
    </row>
    <row r="56" spans="1:10" ht="26.4">
      <c r="A56" s="24" t="s">
        <v>52</v>
      </c>
      <c r="B56" s="24" t="s">
        <v>53</v>
      </c>
      <c r="C56" s="159">
        <f>C57/C54/12*1000</f>
        <v>19200</v>
      </c>
      <c r="D56" s="159">
        <f>D57/D54/12*1000</f>
        <v>19412</v>
      </c>
      <c r="E56" s="102">
        <f>D56/C56*100</f>
        <v>101.10416666666666</v>
      </c>
      <c r="F56" s="159">
        <f>F57/F54/8*1000</f>
        <v>19904</v>
      </c>
      <c r="G56" s="159">
        <f>G57/G54/12*1000</f>
        <v>19997.333333333332</v>
      </c>
      <c r="H56" s="102">
        <f>G56/D56*100</f>
        <v>103.01531698605673</v>
      </c>
      <c r="I56" s="102">
        <f t="shared" si="2"/>
        <v>102.53451473315477</v>
      </c>
      <c r="J56" s="19"/>
    </row>
    <row r="57" spans="1:10" ht="52.8">
      <c r="A57" s="24" t="s">
        <v>54</v>
      </c>
      <c r="B57" s="24" t="s">
        <v>70</v>
      </c>
      <c r="C57" s="102">
        <v>28800</v>
      </c>
      <c r="D57" s="102">
        <v>29118</v>
      </c>
      <c r="E57" s="102">
        <f>D57/C57*100</f>
        <v>101.10416666666666</v>
      </c>
      <c r="F57" s="102">
        <v>19904</v>
      </c>
      <c r="G57" s="102">
        <v>29996</v>
      </c>
      <c r="H57" s="102">
        <f>G57/D57*100</f>
        <v>103.01531698605673</v>
      </c>
      <c r="I57" s="102">
        <f t="shared" si="2"/>
        <v>68.356343155436505</v>
      </c>
      <c r="J57" s="19"/>
    </row>
    <row r="58" spans="1:10" ht="26.4">
      <c r="A58" s="87" t="s">
        <v>56</v>
      </c>
      <c r="B58" s="24"/>
      <c r="C58" s="67"/>
      <c r="D58" s="67"/>
      <c r="E58" s="102"/>
      <c r="F58" s="67"/>
      <c r="G58" s="67"/>
      <c r="H58" s="102"/>
      <c r="I58" s="102"/>
      <c r="J58" s="19"/>
    </row>
    <row r="59" spans="1:10">
      <c r="A59" s="24" t="s">
        <v>57</v>
      </c>
      <c r="B59" s="24"/>
      <c r="C59" s="67"/>
      <c r="D59" s="67"/>
      <c r="E59" s="102"/>
      <c r="F59" s="67"/>
      <c r="G59" s="67"/>
      <c r="H59" s="102"/>
      <c r="I59" s="102"/>
      <c r="J59" s="19"/>
    </row>
    <row r="60" spans="1:10">
      <c r="A60" s="24" t="s">
        <v>58</v>
      </c>
      <c r="B60" s="24" t="s">
        <v>59</v>
      </c>
      <c r="C60" s="67">
        <v>1</v>
      </c>
      <c r="D60" s="67">
        <v>1</v>
      </c>
      <c r="E60" s="102">
        <f t="shared" ref="E60" si="4">D60/C60*100</f>
        <v>100</v>
      </c>
      <c r="F60" s="67">
        <v>1</v>
      </c>
      <c r="G60" s="67">
        <v>1</v>
      </c>
      <c r="H60" s="102">
        <f t="shared" ref="H60:H66" si="5">G60/D60*100</f>
        <v>100</v>
      </c>
      <c r="I60" s="102">
        <f t="shared" si="2"/>
        <v>100</v>
      </c>
      <c r="J60" s="19"/>
    </row>
    <row r="61" spans="1:10">
      <c r="A61" s="24" t="s">
        <v>60</v>
      </c>
      <c r="B61" s="24" t="s">
        <v>59</v>
      </c>
      <c r="C61" s="67">
        <v>1</v>
      </c>
      <c r="D61" s="67">
        <v>1</v>
      </c>
      <c r="E61" s="102">
        <f t="shared" ref="E61:E66" si="6">D61/C61*100</f>
        <v>100</v>
      </c>
      <c r="F61" s="67">
        <v>1</v>
      </c>
      <c r="G61" s="67">
        <v>1</v>
      </c>
      <c r="H61" s="102">
        <f t="shared" si="5"/>
        <v>100</v>
      </c>
      <c r="I61" s="102">
        <f t="shared" si="2"/>
        <v>100</v>
      </c>
      <c r="J61" s="18"/>
    </row>
    <row r="62" spans="1:10">
      <c r="A62" s="24" t="s">
        <v>61</v>
      </c>
      <c r="B62" s="24" t="s">
        <v>59</v>
      </c>
      <c r="C62" s="67">
        <v>2</v>
      </c>
      <c r="D62" s="67">
        <v>2</v>
      </c>
      <c r="E62" s="102">
        <f t="shared" si="6"/>
        <v>100</v>
      </c>
      <c r="F62" s="67">
        <v>2</v>
      </c>
      <c r="G62" s="67">
        <v>2</v>
      </c>
      <c r="H62" s="102">
        <f t="shared" si="5"/>
        <v>100</v>
      </c>
      <c r="I62" s="102">
        <f t="shared" si="2"/>
        <v>100</v>
      </c>
      <c r="J62" s="18"/>
    </row>
    <row r="63" spans="1:10">
      <c r="A63" s="24" t="s">
        <v>62</v>
      </c>
      <c r="B63" s="24" t="s">
        <v>59</v>
      </c>
      <c r="C63" s="67">
        <v>0</v>
      </c>
      <c r="D63" s="67">
        <v>0</v>
      </c>
      <c r="E63" s="102">
        <v>0</v>
      </c>
      <c r="F63" s="67">
        <v>0</v>
      </c>
      <c r="G63" s="67">
        <v>0</v>
      </c>
      <c r="H63" s="102">
        <v>0</v>
      </c>
      <c r="I63" s="102">
        <v>0</v>
      </c>
      <c r="J63" s="19"/>
    </row>
    <row r="64" spans="1:10" ht="26.4">
      <c r="A64" s="24"/>
      <c r="B64" s="24" t="s">
        <v>63</v>
      </c>
      <c r="C64" s="67">
        <v>0</v>
      </c>
      <c r="D64" s="67">
        <v>0</v>
      </c>
      <c r="E64" s="102">
        <v>0</v>
      </c>
      <c r="F64" s="67">
        <v>0</v>
      </c>
      <c r="G64" s="67">
        <v>0</v>
      </c>
      <c r="H64" s="102">
        <v>0</v>
      </c>
      <c r="I64" s="102">
        <v>0</v>
      </c>
      <c r="J64" s="19"/>
    </row>
    <row r="65" spans="1:10">
      <c r="A65" s="24" t="s">
        <v>64</v>
      </c>
      <c r="B65" s="24" t="s">
        <v>59</v>
      </c>
      <c r="C65" s="67">
        <v>1</v>
      </c>
      <c r="D65" s="67">
        <v>1</v>
      </c>
      <c r="E65" s="102">
        <f t="shared" si="6"/>
        <v>100</v>
      </c>
      <c r="F65" s="67">
        <v>1</v>
      </c>
      <c r="G65" s="67">
        <v>1</v>
      </c>
      <c r="H65" s="102">
        <f t="shared" si="5"/>
        <v>100</v>
      </c>
      <c r="I65" s="102">
        <f t="shared" si="2"/>
        <v>100</v>
      </c>
      <c r="J65" s="19"/>
    </row>
    <row r="66" spans="1:10" ht="36" customHeight="1">
      <c r="A66" s="24"/>
      <c r="B66" s="24" t="s">
        <v>65</v>
      </c>
      <c r="C66" s="67">
        <v>68</v>
      </c>
      <c r="D66" s="67">
        <v>68</v>
      </c>
      <c r="E66" s="102">
        <f t="shared" si="6"/>
        <v>100</v>
      </c>
      <c r="F66" s="67">
        <v>62</v>
      </c>
      <c r="G66" s="67">
        <v>62</v>
      </c>
      <c r="H66" s="102">
        <f t="shared" si="5"/>
        <v>91.17647058823529</v>
      </c>
      <c r="I66" s="102">
        <f t="shared" si="2"/>
        <v>91.17647058823529</v>
      </c>
      <c r="J66" s="19"/>
    </row>
    <row r="67" spans="1:10" ht="36" customHeight="1">
      <c r="A67" s="51"/>
      <c r="B67" s="51"/>
      <c r="C67" s="23"/>
      <c r="D67" s="43"/>
      <c r="E67" s="43"/>
      <c r="F67" s="53"/>
      <c r="G67" s="43"/>
      <c r="H67" s="43"/>
      <c r="I67" s="53"/>
      <c r="J67" s="52"/>
    </row>
    <row r="68" spans="1:10" ht="12.75" customHeight="1">
      <c r="A68" s="212" t="s">
        <v>86</v>
      </c>
      <c r="B68" s="212"/>
      <c r="C68" s="212"/>
      <c r="D68" s="212"/>
      <c r="E68" s="212"/>
      <c r="F68" s="212"/>
      <c r="G68" s="212"/>
      <c r="H68" s="54"/>
      <c r="I68" s="23"/>
      <c r="J68" s="19"/>
    </row>
    <row r="69" spans="1:10" ht="25.5" customHeight="1">
      <c r="A69" s="213" t="s">
        <v>150</v>
      </c>
      <c r="B69" s="213"/>
      <c r="C69" s="213"/>
      <c r="D69" s="213"/>
      <c r="E69" s="213"/>
      <c r="F69" s="213"/>
      <c r="G69" s="213"/>
      <c r="H69" s="54"/>
      <c r="I69" s="23"/>
    </row>
    <row r="70" spans="1:10" ht="12.75" customHeight="1">
      <c r="A70" s="221"/>
      <c r="B70" s="222"/>
      <c r="C70" s="222"/>
      <c r="D70" s="222"/>
      <c r="E70" s="222"/>
      <c r="F70" s="223"/>
      <c r="G70" s="224"/>
      <c r="H70" s="23"/>
      <c r="I70" s="23"/>
    </row>
    <row r="71" spans="1:10" ht="37.5" customHeight="1">
      <c r="A71" s="27" t="s">
        <v>1</v>
      </c>
      <c r="B71" s="27" t="s">
        <v>2</v>
      </c>
      <c r="C71" s="119" t="s">
        <v>109</v>
      </c>
      <c r="D71" s="119" t="s">
        <v>111</v>
      </c>
      <c r="E71" s="119" t="s">
        <v>88</v>
      </c>
      <c r="F71" s="119" t="s">
        <v>151</v>
      </c>
      <c r="G71" s="119" t="s">
        <v>107</v>
      </c>
      <c r="H71" s="23"/>
      <c r="I71" s="23"/>
    </row>
    <row r="72" spans="1:10">
      <c r="A72" s="56" t="s">
        <v>3</v>
      </c>
      <c r="B72" s="24"/>
      <c r="C72" s="26"/>
      <c r="D72" s="26"/>
      <c r="E72" s="26"/>
      <c r="F72" s="26"/>
      <c r="G72" s="26"/>
      <c r="H72" s="23"/>
      <c r="I72" s="23"/>
    </row>
    <row r="73" spans="1:10" ht="39.6">
      <c r="A73" s="24" t="s">
        <v>4</v>
      </c>
      <c r="B73" s="24" t="s">
        <v>5</v>
      </c>
      <c r="C73" s="67">
        <v>407</v>
      </c>
      <c r="D73" s="67">
        <v>404</v>
      </c>
      <c r="E73" s="67">
        <v>403</v>
      </c>
      <c r="F73" s="67">
        <v>402</v>
      </c>
      <c r="G73" s="67">
        <v>401</v>
      </c>
      <c r="H73" s="23"/>
      <c r="I73" s="23"/>
    </row>
    <row r="74" spans="1:10" ht="39.75" customHeight="1">
      <c r="A74" s="24"/>
      <c r="B74" s="24" t="s">
        <v>66</v>
      </c>
      <c r="C74" s="102">
        <v>96.7</v>
      </c>
      <c r="D74" s="102">
        <f>D73/C73*100</f>
        <v>99.262899262899268</v>
      </c>
      <c r="E74" s="102">
        <f>E73/D73*100</f>
        <v>99.752475247524757</v>
      </c>
      <c r="F74" s="102">
        <f>F73/E73*100</f>
        <v>99.75186104218362</v>
      </c>
      <c r="G74" s="102">
        <f>G73/F73*100</f>
        <v>99.75124378109453</v>
      </c>
      <c r="H74" s="23"/>
      <c r="I74" s="23"/>
    </row>
    <row r="75" spans="1:10">
      <c r="A75" s="24" t="s">
        <v>6</v>
      </c>
      <c r="B75" s="24" t="s">
        <v>5</v>
      </c>
      <c r="C75" s="67">
        <v>1</v>
      </c>
      <c r="D75" s="67">
        <v>3</v>
      </c>
      <c r="E75" s="67">
        <v>3</v>
      </c>
      <c r="F75" s="67">
        <v>3</v>
      </c>
      <c r="G75" s="67">
        <v>3</v>
      </c>
      <c r="H75" s="23"/>
      <c r="I75" s="23"/>
    </row>
    <row r="76" spans="1:10">
      <c r="A76" s="24" t="s">
        <v>7</v>
      </c>
      <c r="B76" s="24" t="s">
        <v>5</v>
      </c>
      <c r="C76" s="67">
        <v>4</v>
      </c>
      <c r="D76" s="67">
        <v>2</v>
      </c>
      <c r="E76" s="67">
        <v>2</v>
      </c>
      <c r="F76" s="67">
        <v>2</v>
      </c>
      <c r="G76" s="67">
        <v>2</v>
      </c>
      <c r="H76" s="23"/>
      <c r="I76" s="23"/>
    </row>
    <row r="77" spans="1:10">
      <c r="A77" s="24" t="s">
        <v>8</v>
      </c>
      <c r="B77" s="24" t="s">
        <v>9</v>
      </c>
      <c r="C77" s="67">
        <f>C75-C76</f>
        <v>-3</v>
      </c>
      <c r="D77" s="67">
        <f>D75-D76</f>
        <v>1</v>
      </c>
      <c r="E77" s="67">
        <f>E75-E76</f>
        <v>1</v>
      </c>
      <c r="F77" s="67">
        <f>F75-F76</f>
        <v>1</v>
      </c>
      <c r="G77" s="67">
        <f>G75-G76</f>
        <v>1</v>
      </c>
      <c r="H77" s="23"/>
      <c r="I77" s="23"/>
    </row>
    <row r="78" spans="1:10" ht="39.75" customHeight="1">
      <c r="A78" s="24"/>
      <c r="B78" s="24" t="s">
        <v>67</v>
      </c>
      <c r="C78" s="102">
        <f>C77/C73*1000</f>
        <v>-7.3710073710073711</v>
      </c>
      <c r="D78" s="102">
        <f>D77/D73*1000</f>
        <v>2.4752475247524752</v>
      </c>
      <c r="E78" s="102">
        <f>E77/E73*1000</f>
        <v>2.4813895781637716</v>
      </c>
      <c r="F78" s="102">
        <f>F77/F73*1000</f>
        <v>2.4875621890547261</v>
      </c>
      <c r="G78" s="102">
        <f>G77/G73*1000</f>
        <v>2.4937655860349128</v>
      </c>
      <c r="H78" s="23"/>
      <c r="I78" s="23"/>
    </row>
    <row r="79" spans="1:10" ht="15" customHeight="1">
      <c r="A79" s="24" t="s">
        <v>10</v>
      </c>
      <c r="B79" s="24" t="s">
        <v>9</v>
      </c>
      <c r="C79" s="102">
        <v>-13</v>
      </c>
      <c r="D79" s="158">
        <v>-7</v>
      </c>
      <c r="E79" s="67">
        <v>-2</v>
      </c>
      <c r="F79" s="67">
        <v>-2</v>
      </c>
      <c r="G79" s="67">
        <v>-2</v>
      </c>
      <c r="H79" s="23"/>
      <c r="I79" s="23"/>
    </row>
    <row r="80" spans="1:10" ht="36.75" customHeight="1">
      <c r="A80" s="24"/>
      <c r="B80" s="24" t="s">
        <v>67</v>
      </c>
      <c r="C80" s="102">
        <f>C79/C73*1000</f>
        <v>-31.941031941031941</v>
      </c>
      <c r="D80" s="102">
        <f>D79/D73*1000</f>
        <v>-17.32673267326733</v>
      </c>
      <c r="E80" s="102">
        <f>E79/E73*1000</f>
        <v>-4.9627791563275432</v>
      </c>
      <c r="F80" s="102">
        <f>F79/F73*1000</f>
        <v>-4.9751243781094523</v>
      </c>
      <c r="G80" s="102">
        <f>G79/G73*1000</f>
        <v>-4.9875311720698257</v>
      </c>
      <c r="H80" s="23"/>
      <c r="I80" s="23"/>
    </row>
    <row r="81" spans="1:9">
      <c r="A81" s="87" t="s">
        <v>11</v>
      </c>
      <c r="B81" s="24"/>
      <c r="C81" s="67"/>
      <c r="D81" s="67"/>
      <c r="E81" s="67"/>
      <c r="F81" s="67"/>
      <c r="G81" s="67"/>
      <c r="H81" s="23"/>
      <c r="I81" s="23"/>
    </row>
    <row r="82" spans="1:9">
      <c r="A82" s="24" t="s">
        <v>12</v>
      </c>
      <c r="B82" s="24"/>
      <c r="C82" s="67"/>
      <c r="D82" s="67"/>
      <c r="E82" s="67"/>
      <c r="F82" s="67"/>
      <c r="G82" s="67"/>
      <c r="H82" s="23"/>
      <c r="I82" s="23"/>
    </row>
    <row r="83" spans="1:9">
      <c r="A83" s="24" t="s">
        <v>13</v>
      </c>
      <c r="B83" s="24" t="s">
        <v>14</v>
      </c>
      <c r="C83" s="67">
        <f>C85+C86+C87+C88+C89</f>
        <v>8245</v>
      </c>
      <c r="D83" s="67">
        <f>D85+D86+D87+D88+D89</f>
        <v>8245</v>
      </c>
      <c r="E83" s="67">
        <f>E85+E86+E87+E88+E89</f>
        <v>8245</v>
      </c>
      <c r="F83" s="67">
        <f>F85+F86+F87+F88+F89</f>
        <v>8245</v>
      </c>
      <c r="G83" s="67">
        <f>G85+G86+G87+G88+G89</f>
        <v>8245</v>
      </c>
      <c r="H83" s="23"/>
      <c r="I83" s="23"/>
    </row>
    <row r="84" spans="1:9">
      <c r="A84" s="24" t="s">
        <v>15</v>
      </c>
      <c r="B84" s="24"/>
      <c r="C84" s="67"/>
      <c r="D84" s="67"/>
      <c r="E84" s="67"/>
      <c r="F84" s="67"/>
      <c r="G84" s="67"/>
      <c r="H84" s="23"/>
      <c r="I84" s="23"/>
    </row>
    <row r="85" spans="1:9">
      <c r="A85" s="24" t="s">
        <v>16</v>
      </c>
      <c r="B85" s="24" t="s">
        <v>14</v>
      </c>
      <c r="C85" s="67">
        <v>1200</v>
      </c>
      <c r="D85" s="67">
        <v>1200</v>
      </c>
      <c r="E85" s="67">
        <v>1200</v>
      </c>
      <c r="F85" s="67">
        <v>1200</v>
      </c>
      <c r="G85" s="67">
        <v>1200</v>
      </c>
      <c r="H85" s="23"/>
      <c r="I85" s="23"/>
    </row>
    <row r="86" spans="1:9">
      <c r="A86" s="24" t="s">
        <v>17</v>
      </c>
      <c r="B86" s="24" t="s">
        <v>14</v>
      </c>
      <c r="C86" s="67">
        <v>7000</v>
      </c>
      <c r="D86" s="67">
        <v>7000</v>
      </c>
      <c r="E86" s="67">
        <v>7000</v>
      </c>
      <c r="F86" s="67">
        <v>7000</v>
      </c>
      <c r="G86" s="67">
        <v>7000</v>
      </c>
      <c r="H86" s="23"/>
      <c r="I86" s="23"/>
    </row>
    <row r="87" spans="1:9">
      <c r="A87" s="24" t="s">
        <v>18</v>
      </c>
      <c r="B87" s="24" t="s">
        <v>14</v>
      </c>
      <c r="C87" s="67">
        <v>30</v>
      </c>
      <c r="D87" s="67">
        <v>30</v>
      </c>
      <c r="E87" s="67">
        <v>30</v>
      </c>
      <c r="F87" s="67">
        <v>30</v>
      </c>
      <c r="G87" s="67">
        <v>30</v>
      </c>
      <c r="H87" s="23"/>
      <c r="I87" s="23"/>
    </row>
    <row r="88" spans="1:9">
      <c r="A88" s="24" t="s">
        <v>19</v>
      </c>
      <c r="B88" s="24" t="s">
        <v>14</v>
      </c>
      <c r="C88" s="67">
        <v>10</v>
      </c>
      <c r="D88" s="67">
        <v>10</v>
      </c>
      <c r="E88" s="67">
        <v>10</v>
      </c>
      <c r="F88" s="67">
        <v>10</v>
      </c>
      <c r="G88" s="67">
        <v>10</v>
      </c>
      <c r="H88" s="23"/>
      <c r="I88" s="23"/>
    </row>
    <row r="89" spans="1:9">
      <c r="A89" s="24" t="s">
        <v>20</v>
      </c>
      <c r="B89" s="24" t="s">
        <v>14</v>
      </c>
      <c r="C89" s="67">
        <v>5</v>
      </c>
      <c r="D89" s="67">
        <v>5</v>
      </c>
      <c r="E89" s="67">
        <v>5</v>
      </c>
      <c r="F89" s="67">
        <v>5</v>
      </c>
      <c r="G89" s="67">
        <v>5</v>
      </c>
      <c r="H89" s="23"/>
      <c r="I89" s="23"/>
    </row>
    <row r="90" spans="1:9">
      <c r="A90" s="24" t="s">
        <v>21</v>
      </c>
      <c r="B90" s="24"/>
      <c r="C90" s="67"/>
      <c r="D90" s="67"/>
      <c r="E90" s="67"/>
      <c r="F90" s="67"/>
      <c r="G90" s="67"/>
      <c r="H90" s="23"/>
      <c r="I90" s="23"/>
    </row>
    <row r="91" spans="1:9">
      <c r="A91" s="24" t="s">
        <v>16</v>
      </c>
      <c r="B91" s="24" t="s">
        <v>22</v>
      </c>
      <c r="C91" s="67">
        <v>1632</v>
      </c>
      <c r="D91" s="67">
        <v>2160</v>
      </c>
      <c r="E91" s="67">
        <v>2220</v>
      </c>
      <c r="F91" s="67">
        <v>2280</v>
      </c>
      <c r="G91" s="67">
        <v>2400</v>
      </c>
      <c r="H91" s="23"/>
      <c r="I91" s="23"/>
    </row>
    <row r="92" spans="1:9">
      <c r="A92" s="24" t="s">
        <v>17</v>
      </c>
      <c r="B92" s="24" t="s">
        <v>22</v>
      </c>
      <c r="C92" s="67">
        <v>6300</v>
      </c>
      <c r="D92" s="67">
        <v>7910</v>
      </c>
      <c r="E92" s="67">
        <v>12950</v>
      </c>
      <c r="F92" s="67">
        <v>13300</v>
      </c>
      <c r="G92" s="67">
        <v>14000</v>
      </c>
      <c r="H92" s="23"/>
      <c r="I92" s="23"/>
    </row>
    <row r="93" spans="1:9">
      <c r="A93" s="24" t="s">
        <v>18</v>
      </c>
      <c r="B93" s="24" t="s">
        <v>22</v>
      </c>
      <c r="C93" s="67">
        <v>300</v>
      </c>
      <c r="D93" s="67">
        <v>270</v>
      </c>
      <c r="E93" s="67">
        <v>350</v>
      </c>
      <c r="F93" s="67">
        <v>400</v>
      </c>
      <c r="G93" s="67">
        <v>450</v>
      </c>
      <c r="H93" s="23"/>
      <c r="I93" s="23"/>
    </row>
    <row r="94" spans="1:9">
      <c r="A94" s="24" t="s">
        <v>19</v>
      </c>
      <c r="B94" s="24" t="s">
        <v>22</v>
      </c>
      <c r="C94" s="67">
        <v>8</v>
      </c>
      <c r="D94" s="67">
        <v>9</v>
      </c>
      <c r="E94" s="67">
        <v>10</v>
      </c>
      <c r="F94" s="67">
        <v>10</v>
      </c>
      <c r="G94" s="67">
        <v>10</v>
      </c>
      <c r="H94" s="23"/>
      <c r="I94" s="23"/>
    </row>
    <row r="95" spans="1:9" ht="26.4">
      <c r="A95" s="24" t="s">
        <v>23</v>
      </c>
      <c r="B95" s="24"/>
      <c r="C95" s="67"/>
      <c r="D95" s="67"/>
      <c r="E95" s="67"/>
      <c r="F95" s="67"/>
      <c r="G95" s="67"/>
      <c r="H95" s="23"/>
      <c r="I95" s="23"/>
    </row>
    <row r="96" spans="1:9">
      <c r="A96" s="24" t="s">
        <v>24</v>
      </c>
      <c r="B96" s="24" t="s">
        <v>25</v>
      </c>
      <c r="C96" s="67">
        <v>571</v>
      </c>
      <c r="D96" s="67">
        <v>559</v>
      </c>
      <c r="E96" s="67">
        <v>550</v>
      </c>
      <c r="F96" s="67">
        <v>550</v>
      </c>
      <c r="G96" s="67">
        <v>550</v>
      </c>
      <c r="H96" s="23"/>
      <c r="I96" s="23"/>
    </row>
    <row r="97" spans="1:9">
      <c r="A97" s="24" t="s">
        <v>26</v>
      </c>
      <c r="B97" s="24" t="s">
        <v>25</v>
      </c>
      <c r="C97" s="67">
        <v>275</v>
      </c>
      <c r="D97" s="67">
        <v>259</v>
      </c>
      <c r="E97" s="67">
        <v>250</v>
      </c>
      <c r="F97" s="67">
        <v>250</v>
      </c>
      <c r="G97" s="67">
        <v>250</v>
      </c>
      <c r="H97" s="23"/>
      <c r="I97" s="23"/>
    </row>
    <row r="98" spans="1:9">
      <c r="A98" s="24" t="s">
        <v>27</v>
      </c>
      <c r="B98" s="24" t="s">
        <v>25</v>
      </c>
      <c r="C98" s="67">
        <v>183</v>
      </c>
      <c r="D98" s="67">
        <v>135</v>
      </c>
      <c r="E98" s="67">
        <v>130</v>
      </c>
      <c r="F98" s="67">
        <v>130</v>
      </c>
      <c r="G98" s="67">
        <v>130</v>
      </c>
      <c r="H98" s="23"/>
      <c r="I98" s="23"/>
    </row>
    <row r="99" spans="1:9">
      <c r="A99" s="24" t="s">
        <v>28</v>
      </c>
      <c r="B99" s="24" t="s">
        <v>25</v>
      </c>
      <c r="C99" s="67">
        <v>36</v>
      </c>
      <c r="D99" s="67">
        <v>11</v>
      </c>
      <c r="E99" s="67">
        <v>10</v>
      </c>
      <c r="F99" s="67">
        <v>10</v>
      </c>
      <c r="G99" s="67">
        <v>10</v>
      </c>
      <c r="H99" s="23"/>
      <c r="I99" s="23"/>
    </row>
    <row r="100" spans="1:9">
      <c r="A100" s="24" t="s">
        <v>29</v>
      </c>
      <c r="B100" s="24" t="s">
        <v>25</v>
      </c>
      <c r="C100" s="67">
        <v>900</v>
      </c>
      <c r="D100" s="67">
        <v>672</v>
      </c>
      <c r="E100" s="67">
        <v>800</v>
      </c>
      <c r="F100" s="67">
        <v>900</v>
      </c>
      <c r="G100" s="67">
        <v>900</v>
      </c>
      <c r="H100" s="23"/>
      <c r="I100" s="23"/>
    </row>
    <row r="101" spans="1:9">
      <c r="A101" s="24" t="s">
        <v>30</v>
      </c>
      <c r="B101" s="24"/>
      <c r="C101" s="67"/>
      <c r="D101" s="67"/>
      <c r="E101" s="67"/>
      <c r="F101" s="67"/>
      <c r="G101" s="67"/>
      <c r="H101" s="23"/>
      <c r="I101" s="23"/>
    </row>
    <row r="102" spans="1:9">
      <c r="A102" s="24" t="s">
        <v>24</v>
      </c>
      <c r="B102" s="24" t="s">
        <v>25</v>
      </c>
      <c r="C102" s="67">
        <v>571</v>
      </c>
      <c r="D102" s="67">
        <v>559</v>
      </c>
      <c r="E102" s="67">
        <v>550</v>
      </c>
      <c r="F102" s="67">
        <v>550</v>
      </c>
      <c r="G102" s="67">
        <v>550</v>
      </c>
      <c r="H102" s="23"/>
      <c r="I102" s="23"/>
    </row>
    <row r="103" spans="1:9">
      <c r="A103" s="24" t="s">
        <v>26</v>
      </c>
      <c r="B103" s="24" t="s">
        <v>25</v>
      </c>
      <c r="C103" s="67">
        <v>275</v>
      </c>
      <c r="D103" s="67">
        <v>259</v>
      </c>
      <c r="E103" s="67">
        <v>250</v>
      </c>
      <c r="F103" s="67">
        <v>250</v>
      </c>
      <c r="G103" s="67">
        <v>250</v>
      </c>
      <c r="H103" s="23"/>
      <c r="I103" s="23"/>
    </row>
    <row r="104" spans="1:9">
      <c r="A104" s="24" t="s">
        <v>27</v>
      </c>
      <c r="B104" s="24" t="s">
        <v>25</v>
      </c>
      <c r="C104" s="67">
        <v>183</v>
      </c>
      <c r="D104" s="67">
        <v>135</v>
      </c>
      <c r="E104" s="67">
        <v>130</v>
      </c>
      <c r="F104" s="67">
        <v>130</v>
      </c>
      <c r="G104" s="67">
        <v>130</v>
      </c>
      <c r="H104" s="23"/>
      <c r="I104" s="23"/>
    </row>
    <row r="105" spans="1:9">
      <c r="A105" s="24" t="s">
        <v>28</v>
      </c>
      <c r="B105" s="24" t="s">
        <v>25</v>
      </c>
      <c r="C105" s="67">
        <v>36</v>
      </c>
      <c r="D105" s="67">
        <v>11</v>
      </c>
      <c r="E105" s="67">
        <v>10</v>
      </c>
      <c r="F105" s="67">
        <v>10</v>
      </c>
      <c r="G105" s="67">
        <v>10</v>
      </c>
      <c r="H105" s="23"/>
      <c r="I105" s="23"/>
    </row>
    <row r="106" spans="1:9">
      <c r="A106" s="24" t="s">
        <v>29</v>
      </c>
      <c r="B106" s="24" t="s">
        <v>25</v>
      </c>
      <c r="C106" s="67">
        <v>900</v>
      </c>
      <c r="D106" s="67">
        <v>672</v>
      </c>
      <c r="E106" s="67">
        <v>800</v>
      </c>
      <c r="F106" s="67">
        <v>900</v>
      </c>
      <c r="G106" s="67">
        <v>900</v>
      </c>
      <c r="H106" s="23"/>
      <c r="I106" s="23"/>
    </row>
    <row r="107" spans="1:9" ht="39.6">
      <c r="A107" s="24" t="s">
        <v>31</v>
      </c>
      <c r="B107" s="24"/>
      <c r="C107" s="67"/>
      <c r="D107" s="67"/>
      <c r="E107" s="67"/>
      <c r="F107" s="67"/>
      <c r="G107" s="67"/>
      <c r="H107" s="23"/>
      <c r="I107" s="23"/>
    </row>
    <row r="108" spans="1:9">
      <c r="A108" s="24" t="s">
        <v>32</v>
      </c>
      <c r="B108" s="24" t="s">
        <v>22</v>
      </c>
      <c r="C108" s="67">
        <v>56.6</v>
      </c>
      <c r="D108" s="67">
        <v>56.6</v>
      </c>
      <c r="E108" s="67">
        <v>53.3</v>
      </c>
      <c r="F108" s="67">
        <v>53.3</v>
      </c>
      <c r="G108" s="67">
        <v>53.3</v>
      </c>
      <c r="H108" s="23"/>
      <c r="I108" s="23"/>
    </row>
    <row r="109" spans="1:9">
      <c r="A109" s="24" t="s">
        <v>33</v>
      </c>
      <c r="B109" s="24" t="s">
        <v>22</v>
      </c>
      <c r="C109" s="67">
        <v>745.2</v>
      </c>
      <c r="D109" s="67">
        <v>701.9</v>
      </c>
      <c r="E109" s="67">
        <v>677.5</v>
      </c>
      <c r="F109" s="67">
        <v>677.5</v>
      </c>
      <c r="G109" s="67">
        <v>677.5</v>
      </c>
      <c r="H109" s="23"/>
      <c r="I109" s="23"/>
    </row>
    <row r="110" spans="1:9" ht="15" customHeight="1">
      <c r="A110" s="24" t="s">
        <v>34</v>
      </c>
      <c r="B110" s="24" t="s">
        <v>35</v>
      </c>
      <c r="C110" s="103">
        <v>62</v>
      </c>
      <c r="D110" s="103">
        <v>48</v>
      </c>
      <c r="E110" s="103">
        <v>55</v>
      </c>
      <c r="F110" s="103">
        <v>62</v>
      </c>
      <c r="G110" s="103">
        <v>62</v>
      </c>
      <c r="H110" s="23"/>
      <c r="I110" s="23"/>
    </row>
    <row r="111" spans="1:9">
      <c r="A111" s="24" t="s">
        <v>36</v>
      </c>
      <c r="B111" s="24"/>
      <c r="C111" s="67"/>
      <c r="D111" s="67"/>
      <c r="E111" s="67"/>
      <c r="F111" s="67"/>
      <c r="G111" s="67"/>
      <c r="H111" s="23"/>
      <c r="I111" s="23"/>
    </row>
    <row r="112" spans="1:9">
      <c r="A112" s="24" t="s">
        <v>37</v>
      </c>
      <c r="B112" s="24" t="s">
        <v>38</v>
      </c>
      <c r="C112" s="67">
        <v>2710</v>
      </c>
      <c r="D112" s="67">
        <v>2710</v>
      </c>
      <c r="E112" s="67">
        <v>2710</v>
      </c>
      <c r="F112" s="67">
        <v>2710</v>
      </c>
      <c r="G112" s="67">
        <v>2710</v>
      </c>
      <c r="H112" s="23"/>
      <c r="I112" s="23"/>
    </row>
    <row r="113" spans="1:9">
      <c r="A113" s="24" t="s">
        <v>39</v>
      </c>
      <c r="B113" s="24" t="s">
        <v>40</v>
      </c>
      <c r="C113" s="67">
        <v>138</v>
      </c>
      <c r="D113" s="67">
        <v>138</v>
      </c>
      <c r="E113" s="67">
        <v>138</v>
      </c>
      <c r="F113" s="67">
        <v>138</v>
      </c>
      <c r="G113" s="67">
        <v>138</v>
      </c>
      <c r="H113" s="23"/>
      <c r="I113" s="23"/>
    </row>
    <row r="114" spans="1:9" ht="26.4">
      <c r="A114" s="87" t="s">
        <v>41</v>
      </c>
      <c r="B114" s="24"/>
      <c r="C114" s="67"/>
      <c r="D114" s="67"/>
      <c r="E114" s="67"/>
      <c r="F114" s="67"/>
      <c r="G114" s="67"/>
      <c r="H114" s="23"/>
      <c r="I114" s="23"/>
    </row>
    <row r="115" spans="1:9" ht="15" customHeight="1">
      <c r="A115" s="24" t="s">
        <v>42</v>
      </c>
      <c r="B115" s="24" t="s">
        <v>43</v>
      </c>
      <c r="C115" s="102">
        <v>4376.6000000000004</v>
      </c>
      <c r="D115" s="102">
        <v>6463.7</v>
      </c>
      <c r="E115" s="102">
        <v>5460.7</v>
      </c>
      <c r="F115" s="102">
        <v>5837.6</v>
      </c>
      <c r="G115" s="102">
        <v>6044.6</v>
      </c>
      <c r="H115" s="23"/>
      <c r="I115" s="23"/>
    </row>
    <row r="116" spans="1:9" ht="23.25" customHeight="1">
      <c r="A116" s="49" t="s">
        <v>91</v>
      </c>
      <c r="B116" s="24" t="s">
        <v>43</v>
      </c>
      <c r="C116" s="102">
        <v>2447</v>
      </c>
      <c r="D116" s="102">
        <v>2486.5</v>
      </c>
      <c r="E116" s="102">
        <v>2523.6</v>
      </c>
      <c r="F116" s="102">
        <v>2716.6</v>
      </c>
      <c r="G116" s="102">
        <v>2923.6</v>
      </c>
      <c r="H116" s="23"/>
      <c r="I116" s="23"/>
    </row>
    <row r="117" spans="1:9" ht="15.75" customHeight="1">
      <c r="A117" s="24" t="s">
        <v>68</v>
      </c>
      <c r="B117" s="24" t="s">
        <v>43</v>
      </c>
      <c r="C117" s="102">
        <v>937.7</v>
      </c>
      <c r="D117" s="102">
        <v>793</v>
      </c>
      <c r="E117" s="102">
        <v>834</v>
      </c>
      <c r="F117" s="102">
        <v>1027</v>
      </c>
      <c r="G117" s="102">
        <v>1234</v>
      </c>
      <c r="H117" s="23"/>
      <c r="I117" s="23"/>
    </row>
    <row r="118" spans="1:9" ht="13.5" customHeight="1">
      <c r="A118" s="24" t="s">
        <v>45</v>
      </c>
      <c r="B118" s="24" t="s">
        <v>43</v>
      </c>
      <c r="C118" s="102">
        <v>1509.3</v>
      </c>
      <c r="D118" s="102">
        <v>1693.5</v>
      </c>
      <c r="E118" s="102">
        <v>1689.6</v>
      </c>
      <c r="F118" s="102">
        <v>1689.6</v>
      </c>
      <c r="G118" s="102">
        <v>1689.6</v>
      </c>
      <c r="H118" s="23"/>
      <c r="I118" s="23"/>
    </row>
    <row r="119" spans="1:9" ht="14.25" customHeight="1">
      <c r="A119" s="24" t="s">
        <v>46</v>
      </c>
      <c r="B119" s="24" t="s">
        <v>43</v>
      </c>
      <c r="C119" s="102">
        <v>1929.6</v>
      </c>
      <c r="D119" s="102">
        <v>3977.2</v>
      </c>
      <c r="E119" s="102">
        <v>2937.1</v>
      </c>
      <c r="F119" s="102">
        <v>3121</v>
      </c>
      <c r="G119" s="102">
        <v>3121</v>
      </c>
      <c r="H119" s="23"/>
      <c r="I119" s="23"/>
    </row>
    <row r="120" spans="1:9" ht="14.25" customHeight="1">
      <c r="A120" s="24" t="s">
        <v>47</v>
      </c>
      <c r="B120" s="24" t="s">
        <v>43</v>
      </c>
      <c r="C120" s="102">
        <v>4497</v>
      </c>
      <c r="D120" s="102">
        <v>6501.8</v>
      </c>
      <c r="E120" s="102">
        <v>5586.7</v>
      </c>
      <c r="F120" s="102">
        <v>5973.4</v>
      </c>
      <c r="G120" s="102">
        <v>6190.7</v>
      </c>
      <c r="H120" s="23"/>
      <c r="I120" s="23"/>
    </row>
    <row r="121" spans="1:9" ht="12.75" customHeight="1">
      <c r="A121" s="24" t="s">
        <v>48</v>
      </c>
      <c r="B121" s="24" t="s">
        <v>43</v>
      </c>
      <c r="C121" s="102">
        <f>C115-C120</f>
        <v>-120.39999999999964</v>
      </c>
      <c r="D121" s="102">
        <f>D115-D120</f>
        <v>-38.100000000000364</v>
      </c>
      <c r="E121" s="102">
        <f>E115-E120</f>
        <v>-126</v>
      </c>
      <c r="F121" s="102">
        <f>F115-F120</f>
        <v>-135.79999999999927</v>
      </c>
      <c r="G121" s="102">
        <f>G115-G120</f>
        <v>-146.09999999999945</v>
      </c>
      <c r="H121" s="23"/>
      <c r="I121" s="23"/>
    </row>
    <row r="122" spans="1:9">
      <c r="A122" s="87" t="s">
        <v>69</v>
      </c>
      <c r="B122" s="24"/>
      <c r="C122" s="67"/>
      <c r="D122" s="67"/>
      <c r="E122" s="67"/>
      <c r="F122" s="67"/>
      <c r="G122" s="67"/>
      <c r="H122" s="23"/>
      <c r="I122" s="23"/>
    </row>
    <row r="123" spans="1:9">
      <c r="A123" s="24" t="s">
        <v>49</v>
      </c>
      <c r="B123" s="24" t="s">
        <v>5</v>
      </c>
      <c r="C123" s="67">
        <v>280</v>
      </c>
      <c r="D123" s="67">
        <v>280</v>
      </c>
      <c r="E123" s="67">
        <v>280</v>
      </c>
      <c r="F123" s="67">
        <v>280</v>
      </c>
      <c r="G123" s="67">
        <v>280</v>
      </c>
      <c r="H123" s="23"/>
      <c r="I123" s="23"/>
    </row>
    <row r="124" spans="1:9" ht="29.25" customHeight="1">
      <c r="A124" s="24" t="s">
        <v>50</v>
      </c>
      <c r="B124" s="24" t="s">
        <v>5</v>
      </c>
      <c r="C124" s="158">
        <v>125</v>
      </c>
      <c r="D124" s="158">
        <v>125</v>
      </c>
      <c r="E124" s="158">
        <v>125</v>
      </c>
      <c r="F124" s="158">
        <v>125</v>
      </c>
      <c r="G124" s="67">
        <v>125</v>
      </c>
      <c r="H124" s="23"/>
      <c r="I124" s="23"/>
    </row>
    <row r="125" spans="1:9" ht="27" customHeight="1">
      <c r="A125" s="24" t="s">
        <v>51</v>
      </c>
      <c r="B125" s="24" t="s">
        <v>5</v>
      </c>
      <c r="C125" s="158">
        <v>8</v>
      </c>
      <c r="D125" s="158">
        <v>9</v>
      </c>
      <c r="E125" s="158">
        <v>7</v>
      </c>
      <c r="F125" s="158">
        <v>5</v>
      </c>
      <c r="G125" s="67">
        <v>3</v>
      </c>
      <c r="H125" s="23"/>
      <c r="I125" s="23"/>
    </row>
    <row r="126" spans="1:9" ht="26.4">
      <c r="A126" s="24" t="s">
        <v>52</v>
      </c>
      <c r="B126" s="24" t="s">
        <v>53</v>
      </c>
      <c r="C126" s="159">
        <f>C127/C124/12*1000</f>
        <v>19412</v>
      </c>
      <c r="D126" s="159">
        <f>D127/D124/12*1000</f>
        <v>19997.333333333332</v>
      </c>
      <c r="E126" s="159">
        <f>E127/E124/12*1000</f>
        <v>22066.666666666668</v>
      </c>
      <c r="F126" s="159">
        <f>F127/F124/12*1000</f>
        <v>23533.333333333332</v>
      </c>
      <c r="G126" s="159">
        <f>G127/G124/12*1000</f>
        <v>25066.666666666668</v>
      </c>
      <c r="H126" s="23"/>
      <c r="I126" s="23"/>
    </row>
    <row r="127" spans="1:9" ht="52.8">
      <c r="A127" s="24" t="s">
        <v>54</v>
      </c>
      <c r="B127" s="24" t="s">
        <v>70</v>
      </c>
      <c r="C127" s="102">
        <v>29118</v>
      </c>
      <c r="D127" s="102">
        <v>29996</v>
      </c>
      <c r="E127" s="102">
        <v>33100</v>
      </c>
      <c r="F127" s="102">
        <v>35300</v>
      </c>
      <c r="G127" s="102">
        <v>37600</v>
      </c>
      <c r="H127" s="23"/>
      <c r="I127" s="23"/>
    </row>
    <row r="128" spans="1:9" ht="26.4">
      <c r="A128" s="24" t="s">
        <v>56</v>
      </c>
      <c r="B128" s="24"/>
      <c r="C128" s="67"/>
      <c r="D128" s="67"/>
      <c r="E128" s="67"/>
      <c r="F128" s="67"/>
      <c r="G128" s="67"/>
      <c r="H128" s="23"/>
      <c r="I128" s="23"/>
    </row>
    <row r="129" spans="1:9">
      <c r="A129" s="24" t="s">
        <v>57</v>
      </c>
      <c r="B129" s="24"/>
      <c r="C129" s="67"/>
      <c r="D129" s="67"/>
      <c r="E129" s="67"/>
      <c r="F129" s="67"/>
      <c r="G129" s="67"/>
      <c r="H129" s="23"/>
      <c r="I129" s="23"/>
    </row>
    <row r="130" spans="1:9">
      <c r="A130" s="24" t="s">
        <v>58</v>
      </c>
      <c r="B130" s="24" t="s">
        <v>59</v>
      </c>
      <c r="C130" s="67">
        <v>1</v>
      </c>
      <c r="D130" s="67">
        <v>1</v>
      </c>
      <c r="E130" s="67">
        <v>1</v>
      </c>
      <c r="F130" s="67">
        <v>1</v>
      </c>
      <c r="G130" s="67">
        <v>1</v>
      </c>
      <c r="H130" s="23"/>
      <c r="I130" s="23"/>
    </row>
    <row r="131" spans="1:9">
      <c r="A131" s="24" t="s">
        <v>60</v>
      </c>
      <c r="B131" s="24" t="s">
        <v>59</v>
      </c>
      <c r="C131" s="67">
        <v>1</v>
      </c>
      <c r="D131" s="67">
        <v>1</v>
      </c>
      <c r="E131" s="67">
        <v>1</v>
      </c>
      <c r="F131" s="67">
        <v>1</v>
      </c>
      <c r="G131" s="67">
        <v>1</v>
      </c>
      <c r="H131" s="23"/>
      <c r="I131" s="23"/>
    </row>
    <row r="132" spans="1:9">
      <c r="A132" s="24" t="s">
        <v>61</v>
      </c>
      <c r="B132" s="24" t="s">
        <v>59</v>
      </c>
      <c r="C132" s="67">
        <v>2</v>
      </c>
      <c r="D132" s="67">
        <v>2</v>
      </c>
      <c r="E132" s="67">
        <v>2</v>
      </c>
      <c r="F132" s="67">
        <v>2</v>
      </c>
      <c r="G132" s="67">
        <v>2</v>
      </c>
      <c r="H132" s="23"/>
      <c r="I132" s="23"/>
    </row>
    <row r="133" spans="1:9">
      <c r="A133" s="24" t="s">
        <v>62</v>
      </c>
      <c r="B133" s="24" t="s">
        <v>59</v>
      </c>
      <c r="C133" s="67">
        <v>0</v>
      </c>
      <c r="D133" s="67">
        <v>0</v>
      </c>
      <c r="E133" s="67">
        <v>0</v>
      </c>
      <c r="F133" s="67">
        <v>0</v>
      </c>
      <c r="G133" s="67">
        <v>0</v>
      </c>
      <c r="H133" s="23"/>
      <c r="I133" s="23"/>
    </row>
    <row r="134" spans="1:9" ht="11.25" customHeight="1">
      <c r="A134" s="24"/>
      <c r="B134" s="24" t="s">
        <v>63</v>
      </c>
      <c r="C134" s="67">
        <v>0</v>
      </c>
      <c r="D134" s="67">
        <v>0</v>
      </c>
      <c r="E134" s="67">
        <v>0</v>
      </c>
      <c r="F134" s="67">
        <v>0</v>
      </c>
      <c r="G134" s="67">
        <v>0</v>
      </c>
      <c r="H134" s="23"/>
      <c r="I134" s="23"/>
    </row>
    <row r="135" spans="1:9">
      <c r="A135" s="24" t="s">
        <v>64</v>
      </c>
      <c r="B135" s="24" t="s">
        <v>59</v>
      </c>
      <c r="C135" s="67">
        <v>1</v>
      </c>
      <c r="D135" s="67">
        <v>1</v>
      </c>
      <c r="E135" s="67">
        <v>1</v>
      </c>
      <c r="F135" s="67">
        <v>1</v>
      </c>
      <c r="G135" s="67">
        <v>1</v>
      </c>
      <c r="H135" s="23"/>
      <c r="I135" s="23"/>
    </row>
    <row r="136" spans="1:9" ht="24.75" customHeight="1">
      <c r="A136" s="24"/>
      <c r="B136" s="24" t="s">
        <v>65</v>
      </c>
      <c r="C136" s="67">
        <v>68</v>
      </c>
      <c r="D136" s="67">
        <v>62</v>
      </c>
      <c r="E136" s="67">
        <v>60</v>
      </c>
      <c r="F136" s="67">
        <v>60</v>
      </c>
      <c r="G136" s="67">
        <v>60</v>
      </c>
      <c r="H136" s="23"/>
      <c r="I136" s="23"/>
    </row>
    <row r="137" spans="1:9">
      <c r="A137" s="23"/>
      <c r="B137" s="23"/>
      <c r="C137" s="23"/>
      <c r="D137" s="23"/>
      <c r="E137" s="23"/>
      <c r="F137" s="23"/>
      <c r="G137" s="23"/>
    </row>
    <row r="138" spans="1:9">
      <c r="A138" s="23"/>
      <c r="B138" s="23"/>
      <c r="C138" s="23"/>
      <c r="D138" s="23"/>
      <c r="E138" s="23"/>
      <c r="F138" s="23"/>
      <c r="G138" s="23"/>
    </row>
    <row r="139" spans="1:9">
      <c r="A139" s="23"/>
      <c r="B139" s="23"/>
      <c r="C139" s="23"/>
      <c r="D139" s="23"/>
      <c r="E139" s="23"/>
      <c r="F139" s="23"/>
      <c r="G139" s="23"/>
    </row>
    <row r="140" spans="1:9">
      <c r="A140" s="23"/>
      <c r="B140" s="23"/>
      <c r="C140" s="23"/>
      <c r="D140" s="23"/>
      <c r="E140" s="23"/>
      <c r="F140" s="23"/>
      <c r="G140" s="23"/>
    </row>
    <row r="141" spans="1:9">
      <c r="A141" s="23"/>
      <c r="B141" s="23"/>
      <c r="C141" s="23"/>
      <c r="D141" s="23"/>
      <c r="E141" s="23"/>
      <c r="F141" s="23"/>
      <c r="G141" s="23"/>
    </row>
    <row r="142" spans="1:9">
      <c r="A142" s="23"/>
      <c r="B142" s="23"/>
      <c r="C142" s="23"/>
      <c r="D142" s="23"/>
      <c r="E142" s="23"/>
      <c r="F142" s="23"/>
      <c r="G142" s="23"/>
    </row>
    <row r="143" spans="1:9">
      <c r="A143" s="23"/>
      <c r="B143" s="23"/>
      <c r="C143" s="23"/>
      <c r="D143" s="23"/>
      <c r="E143" s="23"/>
      <c r="F143" s="23"/>
      <c r="G143" s="23"/>
    </row>
    <row r="144" spans="1:9">
      <c r="A144" s="23"/>
      <c r="B144" s="23"/>
      <c r="C144" s="23"/>
      <c r="D144" s="23"/>
      <c r="E144" s="23"/>
      <c r="F144" s="23"/>
      <c r="G144" s="23"/>
    </row>
    <row r="145" spans="1:7">
      <c r="A145" s="23"/>
      <c r="B145" s="23"/>
      <c r="C145" s="23"/>
      <c r="D145" s="23"/>
      <c r="E145" s="23"/>
      <c r="F145" s="23"/>
      <c r="G145" s="23"/>
    </row>
    <row r="146" spans="1:7">
      <c r="A146" s="23"/>
      <c r="B146" s="23"/>
      <c r="C146" s="23"/>
      <c r="D146" s="23"/>
      <c r="E146" s="23"/>
      <c r="F146" s="23"/>
      <c r="G146" s="23"/>
    </row>
    <row r="147" spans="1:7">
      <c r="A147" s="23"/>
      <c r="B147" s="23"/>
      <c r="C147" s="23"/>
      <c r="D147" s="23"/>
      <c r="E147" s="23"/>
      <c r="F147" s="23"/>
      <c r="G147" s="23"/>
    </row>
    <row r="148" spans="1:7">
      <c r="A148" s="23"/>
      <c r="B148" s="23"/>
      <c r="C148" s="23"/>
      <c r="D148" s="23"/>
      <c r="E148" s="23"/>
      <c r="F148" s="23"/>
      <c r="G148" s="23"/>
    </row>
    <row r="149" spans="1:7">
      <c r="A149" s="23"/>
      <c r="B149" s="23"/>
      <c r="C149" s="23"/>
      <c r="D149" s="23"/>
      <c r="E149" s="23"/>
      <c r="F149" s="23"/>
      <c r="G149" s="23"/>
    </row>
    <row r="150" spans="1:7">
      <c r="A150" s="23"/>
      <c r="B150" s="23"/>
      <c r="C150" s="23"/>
      <c r="D150" s="23"/>
      <c r="E150" s="23"/>
      <c r="F150" s="23"/>
      <c r="G150" s="23"/>
    </row>
    <row r="151" spans="1:7">
      <c r="A151" s="23"/>
      <c r="B151" s="23"/>
      <c r="C151" s="23"/>
      <c r="D151" s="23"/>
      <c r="E151" s="23"/>
      <c r="F151" s="23"/>
      <c r="G151" s="23"/>
    </row>
    <row r="152" spans="1:7">
      <c r="A152" s="23"/>
      <c r="B152" s="23"/>
      <c r="C152" s="23"/>
      <c r="D152" s="23"/>
      <c r="E152" s="23"/>
      <c r="F152" s="23"/>
      <c r="G152" s="23"/>
    </row>
    <row r="153" spans="1:7">
      <c r="A153" s="23"/>
      <c r="B153" s="23"/>
      <c r="C153" s="23"/>
      <c r="D153" s="23"/>
      <c r="E153" s="23"/>
      <c r="F153" s="23"/>
      <c r="G153" s="23"/>
    </row>
    <row r="154" spans="1:7">
      <c r="A154" s="23"/>
      <c r="B154" s="23"/>
      <c r="C154" s="23"/>
      <c r="D154" s="23"/>
      <c r="E154" s="23"/>
      <c r="F154" s="23"/>
      <c r="G154" s="23"/>
    </row>
    <row r="155" spans="1:7">
      <c r="A155" s="23"/>
      <c r="B155" s="23"/>
      <c r="C155" s="23"/>
      <c r="D155" s="23"/>
      <c r="E155" s="23"/>
      <c r="F155" s="23"/>
      <c r="G155" s="23"/>
    </row>
    <row r="156" spans="1:7">
      <c r="A156" s="23"/>
      <c r="B156" s="23"/>
      <c r="C156" s="23"/>
      <c r="D156" s="23"/>
      <c r="E156" s="23"/>
      <c r="F156" s="23"/>
      <c r="G156" s="23"/>
    </row>
    <row r="157" spans="1:7">
      <c r="A157" s="23"/>
      <c r="B157" s="23"/>
      <c r="C157" s="23"/>
      <c r="D157" s="23"/>
      <c r="E157" s="23"/>
      <c r="F157" s="23"/>
      <c r="G157" s="23"/>
    </row>
    <row r="158" spans="1:7">
      <c r="A158" s="23"/>
      <c r="B158" s="23"/>
      <c r="C158" s="23"/>
      <c r="D158" s="23"/>
      <c r="E158" s="23"/>
      <c r="F158" s="23"/>
      <c r="G158" s="23"/>
    </row>
  </sheetData>
  <mergeCells count="5">
    <mergeCell ref="A1:H1"/>
    <mergeCell ref="A2:H2"/>
    <mergeCell ref="A70:G70"/>
    <mergeCell ref="A68:G68"/>
    <mergeCell ref="A69:G69"/>
  </mergeCells>
  <phoneticPr fontId="0" type="noConversion"/>
  <pageMargins left="0.78740157480314965" right="0.39370078740157483" top="0.59055118110236227" bottom="0.39370078740157483" header="0.51181102362204722" footer="0.51181102362204722"/>
  <pageSetup paperSize="9" scale="90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42"/>
  <sheetViews>
    <sheetView topLeftCell="A126" zoomScale="110" zoomScaleNormal="110" workbookViewId="0">
      <selection activeCell="A73" sqref="A73:I140"/>
    </sheetView>
  </sheetViews>
  <sheetFormatPr defaultRowHeight="13.2"/>
  <cols>
    <col min="1" max="1" width="20.6640625" customWidth="1"/>
    <col min="2" max="2" width="10.5546875" customWidth="1"/>
    <col min="3" max="3" width="10.44140625" customWidth="1"/>
    <col min="4" max="4" width="9.6640625" customWidth="1"/>
    <col min="5" max="5" width="9.5546875" customWidth="1"/>
    <col min="6" max="6" width="10" customWidth="1"/>
    <col min="7" max="7" width="9.33203125" customWidth="1"/>
    <col min="8" max="8" width="10.109375" customWidth="1"/>
    <col min="9" max="9" width="9.5546875" customWidth="1"/>
  </cols>
  <sheetData>
    <row r="1" spans="1:10" ht="15.75" customHeight="1">
      <c r="A1" s="212" t="s">
        <v>86</v>
      </c>
      <c r="B1" s="212"/>
      <c r="C1" s="212"/>
      <c r="D1" s="212"/>
      <c r="E1" s="212"/>
      <c r="F1" s="212"/>
      <c r="G1" s="212"/>
      <c r="H1" s="23"/>
      <c r="I1" s="23"/>
      <c r="J1" s="55"/>
    </row>
    <row r="2" spans="1:10" ht="24" customHeight="1">
      <c r="A2" s="213" t="s">
        <v>127</v>
      </c>
      <c r="B2" s="213"/>
      <c r="C2" s="213"/>
      <c r="D2" s="213"/>
      <c r="E2" s="213"/>
      <c r="F2" s="213"/>
      <c r="G2" s="213"/>
      <c r="H2" s="23"/>
      <c r="I2" s="23"/>
      <c r="J2" s="55"/>
    </row>
    <row r="3" spans="1:10">
      <c r="A3" s="23"/>
      <c r="B3" s="23"/>
      <c r="C3" s="23"/>
      <c r="D3" s="23"/>
      <c r="E3" s="23"/>
      <c r="F3" s="23"/>
      <c r="G3" s="23"/>
      <c r="H3" s="23"/>
      <c r="I3" s="23"/>
      <c r="J3" s="55"/>
    </row>
    <row r="4" spans="1:10" ht="39.6">
      <c r="A4" s="30" t="s">
        <v>1</v>
      </c>
      <c r="B4" s="162" t="s">
        <v>2</v>
      </c>
      <c r="C4" s="162" t="s">
        <v>109</v>
      </c>
      <c r="D4" s="162" t="s">
        <v>111</v>
      </c>
      <c r="E4" s="162" t="s">
        <v>88</v>
      </c>
      <c r="F4" s="162" t="s">
        <v>98</v>
      </c>
      <c r="G4" s="162" t="s">
        <v>107</v>
      </c>
      <c r="H4" s="23"/>
      <c r="I4" s="23"/>
      <c r="J4" s="55"/>
    </row>
    <row r="5" spans="1:10">
      <c r="A5" s="26" t="s">
        <v>3</v>
      </c>
      <c r="B5" s="26"/>
      <c r="C5" s="26"/>
      <c r="D5" s="26"/>
      <c r="E5" s="26"/>
      <c r="F5" s="26"/>
      <c r="G5" s="26"/>
      <c r="H5" s="23"/>
      <c r="I5" s="23"/>
      <c r="J5" s="55"/>
    </row>
    <row r="6" spans="1:10" ht="39" customHeight="1">
      <c r="A6" s="89" t="s">
        <v>4</v>
      </c>
      <c r="B6" s="89" t="s">
        <v>5</v>
      </c>
      <c r="C6" s="68">
        <v>344</v>
      </c>
      <c r="D6" s="68">
        <v>342</v>
      </c>
      <c r="E6" s="68">
        <v>343</v>
      </c>
      <c r="F6" s="68">
        <v>345</v>
      </c>
      <c r="G6" s="68">
        <v>347</v>
      </c>
      <c r="H6" s="90"/>
      <c r="I6" s="23"/>
      <c r="J6" s="55"/>
    </row>
    <row r="7" spans="1:10" ht="40.5" customHeight="1">
      <c r="A7" s="89"/>
      <c r="B7" s="89" t="s">
        <v>66</v>
      </c>
      <c r="C7" s="69">
        <v>98</v>
      </c>
      <c r="D7" s="69"/>
      <c r="E7" s="69">
        <f>E6/D6*100</f>
        <v>100.29239766081872</v>
      </c>
      <c r="F7" s="69">
        <f>F6/E6*100</f>
        <v>100.58309037900874</v>
      </c>
      <c r="G7" s="69">
        <f>G6/F6*100</f>
        <v>100.57971014492753</v>
      </c>
      <c r="H7" s="23"/>
      <c r="I7" s="23"/>
      <c r="J7" s="55"/>
    </row>
    <row r="8" spans="1:10" ht="13.8">
      <c r="A8" s="89" t="s">
        <v>6</v>
      </c>
      <c r="B8" s="89" t="s">
        <v>5</v>
      </c>
      <c r="C8" s="68">
        <v>3</v>
      </c>
      <c r="D8" s="68">
        <v>3</v>
      </c>
      <c r="E8" s="68">
        <v>3</v>
      </c>
      <c r="F8" s="68">
        <v>3</v>
      </c>
      <c r="G8" s="68">
        <v>3</v>
      </c>
      <c r="H8" s="23"/>
      <c r="I8" s="23"/>
      <c r="J8" s="55"/>
    </row>
    <row r="9" spans="1:10" ht="13.8">
      <c r="A9" s="89" t="s">
        <v>7</v>
      </c>
      <c r="B9" s="89" t="s">
        <v>5</v>
      </c>
      <c r="C9" s="68">
        <v>7</v>
      </c>
      <c r="D9" s="68">
        <v>2</v>
      </c>
      <c r="E9" s="68">
        <v>1</v>
      </c>
      <c r="F9" s="68">
        <v>1</v>
      </c>
      <c r="G9" s="68">
        <v>1</v>
      </c>
      <c r="H9" s="23"/>
      <c r="I9" s="23"/>
      <c r="J9" s="55"/>
    </row>
    <row r="10" spans="1:10" ht="27" customHeight="1">
      <c r="A10" s="89" t="s">
        <v>8</v>
      </c>
      <c r="B10" s="89" t="s">
        <v>9</v>
      </c>
      <c r="C10" s="68">
        <f>C8-C9</f>
        <v>-4</v>
      </c>
      <c r="D10" s="68">
        <f>D8-D9</f>
        <v>1</v>
      </c>
      <c r="E10" s="68">
        <f>E8-E9</f>
        <v>2</v>
      </c>
      <c r="F10" s="68">
        <f>F8-F9</f>
        <v>2</v>
      </c>
      <c r="G10" s="68">
        <f>G8-G9</f>
        <v>2</v>
      </c>
      <c r="H10" s="23"/>
      <c r="I10" s="23"/>
      <c r="J10" s="55"/>
    </row>
    <row r="11" spans="1:10" ht="42" customHeight="1">
      <c r="A11" s="89"/>
      <c r="B11" s="89" t="s">
        <v>67</v>
      </c>
      <c r="C11" s="69">
        <f>C10/C6*1000</f>
        <v>-11.627906976744185</v>
      </c>
      <c r="D11" s="69">
        <f>D10/D6*1000</f>
        <v>2.9239766081871341</v>
      </c>
      <c r="E11" s="69">
        <f>E10/E6*1000</f>
        <v>5.8309037900874632</v>
      </c>
      <c r="F11" s="69">
        <f>F10/F6*1000</f>
        <v>5.7971014492753623</v>
      </c>
      <c r="G11" s="69">
        <f>G10/G6*1000</f>
        <v>5.7636887608069163</v>
      </c>
      <c r="H11" s="23"/>
      <c r="I11" s="23"/>
      <c r="J11" s="55"/>
    </row>
    <row r="12" spans="1:10" ht="26.25" customHeight="1">
      <c r="A12" s="109" t="s">
        <v>103</v>
      </c>
      <c r="B12" s="89" t="s">
        <v>9</v>
      </c>
      <c r="C12" s="163">
        <v>-7</v>
      </c>
      <c r="D12" s="163">
        <v>-2</v>
      </c>
      <c r="E12" s="68">
        <v>-1</v>
      </c>
      <c r="F12" s="68">
        <v>1</v>
      </c>
      <c r="G12" s="68">
        <v>2</v>
      </c>
      <c r="H12" s="23"/>
      <c r="I12" s="23"/>
      <c r="J12" s="55"/>
    </row>
    <row r="13" spans="1:10" ht="40.5" customHeight="1">
      <c r="A13" s="89"/>
      <c r="B13" s="89" t="s">
        <v>67</v>
      </c>
      <c r="C13" s="69">
        <f>C12/C6*1000</f>
        <v>-20.348837209302328</v>
      </c>
      <c r="D13" s="69">
        <f>D12/D6*1000</f>
        <v>-5.8479532163742682</v>
      </c>
      <c r="E13" s="69">
        <f>E12/E6*1000</f>
        <v>-2.9154518950437316</v>
      </c>
      <c r="F13" s="69">
        <f>F12/F6*1000</f>
        <v>2.8985507246376812</v>
      </c>
      <c r="G13" s="69">
        <f>G12/G6*1000</f>
        <v>5.7636887608069163</v>
      </c>
      <c r="H13" s="23"/>
      <c r="I13" s="23"/>
      <c r="J13" s="55"/>
    </row>
    <row r="14" spans="1:10" ht="15.75" customHeight="1">
      <c r="A14" s="89" t="s">
        <v>11</v>
      </c>
      <c r="B14" s="89"/>
      <c r="C14" s="68"/>
      <c r="D14" s="68"/>
      <c r="E14" s="68"/>
      <c r="F14" s="68"/>
      <c r="G14" s="68"/>
      <c r="H14" s="23"/>
      <c r="I14" s="23"/>
      <c r="J14" s="55"/>
    </row>
    <row r="15" spans="1:10" ht="13.5" customHeight="1">
      <c r="A15" s="89" t="s">
        <v>12</v>
      </c>
      <c r="B15" s="89"/>
      <c r="C15" s="68"/>
      <c r="D15" s="68"/>
      <c r="E15" s="68"/>
      <c r="F15" s="68"/>
      <c r="G15" s="68"/>
      <c r="H15" s="23"/>
      <c r="I15" s="23"/>
      <c r="J15" s="55"/>
    </row>
    <row r="16" spans="1:10" ht="27" customHeight="1">
      <c r="A16" s="89" t="s">
        <v>13</v>
      </c>
      <c r="B16" s="89" t="s">
        <v>14</v>
      </c>
      <c r="C16" s="164">
        <f>C18+C19+C20+C21</f>
        <v>12023</v>
      </c>
      <c r="D16" s="164">
        <f>D18+D19+D20+D21</f>
        <v>12023</v>
      </c>
      <c r="E16" s="164">
        <f>E18+E19+E20+E21</f>
        <v>12023</v>
      </c>
      <c r="F16" s="164">
        <f>F18+F19+F20+F21</f>
        <v>12023</v>
      </c>
      <c r="G16" s="164">
        <f>G18+G19+G20+G21</f>
        <v>12023</v>
      </c>
      <c r="H16" s="23"/>
      <c r="I16" s="23"/>
      <c r="J16" s="55"/>
    </row>
    <row r="17" spans="1:10" ht="12.75" customHeight="1">
      <c r="A17" s="89" t="s">
        <v>15</v>
      </c>
      <c r="B17" s="89"/>
      <c r="C17" s="165"/>
      <c r="D17" s="165"/>
      <c r="E17" s="165"/>
      <c r="F17" s="165"/>
      <c r="G17" s="165"/>
      <c r="H17" s="23"/>
      <c r="I17" s="23"/>
      <c r="J17" s="55"/>
    </row>
    <row r="18" spans="1:10" ht="16.5" customHeight="1">
      <c r="A18" s="89" t="s">
        <v>16</v>
      </c>
      <c r="B18" s="89" t="s">
        <v>14</v>
      </c>
      <c r="C18" s="165">
        <v>1113</v>
      </c>
      <c r="D18" s="165">
        <v>1113</v>
      </c>
      <c r="E18" s="165">
        <v>1113</v>
      </c>
      <c r="F18" s="165">
        <v>1113</v>
      </c>
      <c r="G18" s="165">
        <v>1113</v>
      </c>
      <c r="H18" s="23"/>
      <c r="I18" s="23"/>
      <c r="J18" s="55"/>
    </row>
    <row r="19" spans="1:10" ht="13.8">
      <c r="A19" s="89" t="s">
        <v>17</v>
      </c>
      <c r="B19" s="89" t="s">
        <v>14</v>
      </c>
      <c r="C19" s="165">
        <v>10872</v>
      </c>
      <c r="D19" s="165">
        <v>10872</v>
      </c>
      <c r="E19" s="165">
        <v>10872</v>
      </c>
      <c r="F19" s="165">
        <v>10872</v>
      </c>
      <c r="G19" s="165">
        <v>10872</v>
      </c>
      <c r="H19" s="23"/>
      <c r="I19" s="23"/>
      <c r="J19" s="55"/>
    </row>
    <row r="20" spans="1:10" ht="14.25" customHeight="1">
      <c r="A20" s="89" t="s">
        <v>18</v>
      </c>
      <c r="B20" s="89" t="s">
        <v>14</v>
      </c>
      <c r="C20" s="165">
        <v>32</v>
      </c>
      <c r="D20" s="165">
        <v>32</v>
      </c>
      <c r="E20" s="165">
        <v>32</v>
      </c>
      <c r="F20" s="165">
        <v>32</v>
      </c>
      <c r="G20" s="165">
        <v>32</v>
      </c>
      <c r="H20" s="23"/>
      <c r="I20" s="23"/>
      <c r="J20" s="55"/>
    </row>
    <row r="21" spans="1:10" ht="13.8">
      <c r="A21" s="89" t="s">
        <v>19</v>
      </c>
      <c r="B21" s="89" t="s">
        <v>14</v>
      </c>
      <c r="C21" s="165">
        <v>6</v>
      </c>
      <c r="D21" s="165">
        <v>6</v>
      </c>
      <c r="E21" s="165">
        <v>6</v>
      </c>
      <c r="F21" s="165">
        <v>6</v>
      </c>
      <c r="G21" s="165">
        <v>6</v>
      </c>
      <c r="H21" s="23"/>
      <c r="I21" s="23"/>
      <c r="J21" s="55"/>
    </row>
    <row r="22" spans="1:10" ht="26.25" customHeight="1">
      <c r="A22" s="89" t="s">
        <v>20</v>
      </c>
      <c r="B22" s="89" t="s">
        <v>14</v>
      </c>
      <c r="C22" s="165">
        <v>0</v>
      </c>
      <c r="D22" s="165">
        <v>0</v>
      </c>
      <c r="E22" s="165">
        <v>0</v>
      </c>
      <c r="F22" s="165">
        <v>0</v>
      </c>
      <c r="G22" s="165">
        <v>0</v>
      </c>
      <c r="H22" s="23"/>
      <c r="I22" s="23"/>
      <c r="J22" s="55"/>
    </row>
    <row r="23" spans="1:10" ht="15.75" customHeight="1">
      <c r="A23" s="89" t="s">
        <v>21</v>
      </c>
      <c r="B23" s="89"/>
      <c r="C23" s="165"/>
      <c r="D23" s="165"/>
      <c r="E23" s="165"/>
      <c r="F23" s="165"/>
      <c r="G23" s="165"/>
      <c r="H23" s="23"/>
      <c r="I23" s="23"/>
      <c r="J23" s="55"/>
    </row>
    <row r="24" spans="1:10" ht="16.5" customHeight="1">
      <c r="A24" s="89" t="s">
        <v>16</v>
      </c>
      <c r="B24" s="89" t="s">
        <v>22</v>
      </c>
      <c r="C24" s="68">
        <v>1514</v>
      </c>
      <c r="D24" s="68">
        <v>2000</v>
      </c>
      <c r="E24" s="68">
        <v>2059</v>
      </c>
      <c r="F24" s="68">
        <v>2115</v>
      </c>
      <c r="G24" s="68">
        <v>2226</v>
      </c>
      <c r="H24" s="23"/>
      <c r="I24" s="23"/>
      <c r="J24" s="55"/>
    </row>
    <row r="25" spans="1:10" ht="13.8">
      <c r="A25" s="89" t="s">
        <v>17</v>
      </c>
      <c r="B25" s="89" t="s">
        <v>22</v>
      </c>
      <c r="C25" s="165">
        <v>9785</v>
      </c>
      <c r="D25" s="165">
        <v>12285</v>
      </c>
      <c r="E25" s="165">
        <v>14133</v>
      </c>
      <c r="F25" s="165">
        <v>15220</v>
      </c>
      <c r="G25" s="68">
        <v>16300</v>
      </c>
      <c r="H25" s="23"/>
      <c r="I25" s="23"/>
      <c r="J25" s="55"/>
    </row>
    <row r="26" spans="1:10" ht="13.5" customHeight="1">
      <c r="A26" s="89" t="s">
        <v>18</v>
      </c>
      <c r="B26" s="89" t="s">
        <v>22</v>
      </c>
      <c r="C26" s="166">
        <v>384</v>
      </c>
      <c r="D26" s="166">
        <v>384</v>
      </c>
      <c r="E26" s="163">
        <v>416</v>
      </c>
      <c r="F26" s="163">
        <v>416</v>
      </c>
      <c r="G26" s="163">
        <v>416</v>
      </c>
      <c r="H26" s="23"/>
      <c r="I26" s="23"/>
      <c r="J26" s="55"/>
    </row>
    <row r="27" spans="1:10" ht="13.8">
      <c r="A27" s="89" t="s">
        <v>19</v>
      </c>
      <c r="B27" s="89" t="s">
        <v>22</v>
      </c>
      <c r="C27" s="166">
        <v>30</v>
      </c>
      <c r="D27" s="166">
        <v>30</v>
      </c>
      <c r="E27" s="163">
        <v>32</v>
      </c>
      <c r="F27" s="163">
        <v>32</v>
      </c>
      <c r="G27" s="163">
        <v>32</v>
      </c>
      <c r="H27" s="23"/>
      <c r="I27" s="23"/>
      <c r="J27" s="55"/>
    </row>
    <row r="28" spans="1:10" ht="37.5" customHeight="1">
      <c r="A28" s="89" t="s">
        <v>23</v>
      </c>
      <c r="B28" s="89"/>
      <c r="C28" s="68"/>
      <c r="D28" s="68"/>
      <c r="E28" s="68"/>
      <c r="F28" s="68"/>
      <c r="G28" s="68"/>
      <c r="H28" s="23"/>
      <c r="I28" s="23"/>
      <c r="J28" s="55"/>
    </row>
    <row r="29" spans="1:10" ht="13.8">
      <c r="A29" s="89" t="s">
        <v>24</v>
      </c>
      <c r="B29" s="89" t="s">
        <v>25</v>
      </c>
      <c r="C29" s="68">
        <v>225</v>
      </c>
      <c r="D29" s="68">
        <v>230</v>
      </c>
      <c r="E29" s="68">
        <v>232</v>
      </c>
      <c r="F29" s="68">
        <v>236</v>
      </c>
      <c r="G29" s="68">
        <v>238</v>
      </c>
      <c r="H29" s="23"/>
      <c r="I29" s="23"/>
      <c r="J29" s="55"/>
    </row>
    <row r="30" spans="1:10" ht="13.8">
      <c r="A30" s="89" t="s">
        <v>26</v>
      </c>
      <c r="B30" s="89" t="s">
        <v>25</v>
      </c>
      <c r="C30" s="68">
        <v>110</v>
      </c>
      <c r="D30" s="68">
        <v>115</v>
      </c>
      <c r="E30" s="68">
        <v>117</v>
      </c>
      <c r="F30" s="68">
        <v>119</v>
      </c>
      <c r="G30" s="68">
        <v>121</v>
      </c>
      <c r="H30" s="23"/>
      <c r="I30" s="23"/>
      <c r="J30" s="55"/>
    </row>
    <row r="31" spans="1:10" ht="13.8">
      <c r="A31" s="89" t="s">
        <v>27</v>
      </c>
      <c r="B31" s="89" t="s">
        <v>25</v>
      </c>
      <c r="C31" s="68">
        <v>35</v>
      </c>
      <c r="D31" s="68">
        <v>37</v>
      </c>
      <c r="E31" s="68">
        <v>40</v>
      </c>
      <c r="F31" s="68">
        <v>45</v>
      </c>
      <c r="G31" s="68">
        <v>50</v>
      </c>
      <c r="H31" s="23"/>
      <c r="I31" s="23"/>
      <c r="J31" s="55"/>
    </row>
    <row r="32" spans="1:10" ht="13.8">
      <c r="A32" s="89" t="s">
        <v>28</v>
      </c>
      <c r="B32" s="89" t="s">
        <v>25</v>
      </c>
      <c r="C32" s="68">
        <v>5</v>
      </c>
      <c r="D32" s="68">
        <v>5</v>
      </c>
      <c r="E32" s="68">
        <v>3</v>
      </c>
      <c r="F32" s="68">
        <v>3</v>
      </c>
      <c r="G32" s="68">
        <v>3</v>
      </c>
      <c r="H32" s="23"/>
      <c r="I32" s="23"/>
      <c r="J32" s="55"/>
    </row>
    <row r="33" spans="1:10" ht="13.8">
      <c r="A33" s="89" t="s">
        <v>29</v>
      </c>
      <c r="B33" s="89" t="s">
        <v>25</v>
      </c>
      <c r="C33" s="68">
        <v>720</v>
      </c>
      <c r="D33" s="68">
        <v>740</v>
      </c>
      <c r="E33" s="68">
        <v>750</v>
      </c>
      <c r="F33" s="68">
        <v>760</v>
      </c>
      <c r="G33" s="68">
        <v>780</v>
      </c>
      <c r="H33" s="23"/>
      <c r="I33" s="23"/>
      <c r="J33" s="55"/>
    </row>
    <row r="34" spans="1:10" ht="25.5" customHeight="1">
      <c r="A34" s="89" t="s">
        <v>30</v>
      </c>
      <c r="B34" s="89"/>
      <c r="C34" s="68"/>
      <c r="D34" s="68"/>
      <c r="E34" s="68"/>
      <c r="F34" s="68"/>
      <c r="G34" s="68"/>
      <c r="H34" s="23"/>
      <c r="I34" s="23"/>
      <c r="J34" s="55"/>
    </row>
    <row r="35" spans="1:10" ht="13.8">
      <c r="A35" s="89" t="s">
        <v>24</v>
      </c>
      <c r="B35" s="89" t="s">
        <v>25</v>
      </c>
      <c r="C35" s="68">
        <v>225</v>
      </c>
      <c r="D35" s="68">
        <v>230</v>
      </c>
      <c r="E35" s="68">
        <v>232</v>
      </c>
      <c r="F35" s="68">
        <v>236</v>
      </c>
      <c r="G35" s="68">
        <v>238</v>
      </c>
      <c r="H35" s="23"/>
      <c r="I35" s="23"/>
      <c r="J35" s="55"/>
    </row>
    <row r="36" spans="1:10" ht="13.8">
      <c r="A36" s="89" t="s">
        <v>26</v>
      </c>
      <c r="B36" s="89" t="s">
        <v>25</v>
      </c>
      <c r="C36" s="68">
        <v>110</v>
      </c>
      <c r="D36" s="68">
        <v>115</v>
      </c>
      <c r="E36" s="68">
        <v>117</v>
      </c>
      <c r="F36" s="68">
        <v>119</v>
      </c>
      <c r="G36" s="68">
        <v>121</v>
      </c>
      <c r="H36" s="23"/>
      <c r="I36" s="23"/>
      <c r="J36" s="55"/>
    </row>
    <row r="37" spans="1:10" ht="13.8">
      <c r="A37" s="89" t="s">
        <v>27</v>
      </c>
      <c r="B37" s="89" t="s">
        <v>25</v>
      </c>
      <c r="C37" s="68">
        <v>35</v>
      </c>
      <c r="D37" s="68">
        <v>37</v>
      </c>
      <c r="E37" s="68">
        <v>40</v>
      </c>
      <c r="F37" s="68">
        <v>45</v>
      </c>
      <c r="G37" s="68">
        <v>50</v>
      </c>
      <c r="H37" s="23"/>
      <c r="I37" s="23"/>
      <c r="J37" s="55"/>
    </row>
    <row r="38" spans="1:10" ht="13.8">
      <c r="A38" s="89" t="s">
        <v>28</v>
      </c>
      <c r="B38" s="89" t="s">
        <v>25</v>
      </c>
      <c r="C38" s="68">
        <v>5</v>
      </c>
      <c r="D38" s="68">
        <v>5</v>
      </c>
      <c r="E38" s="68">
        <v>3</v>
      </c>
      <c r="F38" s="68">
        <v>3</v>
      </c>
      <c r="G38" s="68">
        <v>3</v>
      </c>
      <c r="H38" s="23"/>
      <c r="I38" s="23"/>
      <c r="J38" s="55"/>
    </row>
    <row r="39" spans="1:10" ht="13.8">
      <c r="A39" s="89" t="s">
        <v>29</v>
      </c>
      <c r="B39" s="89" t="s">
        <v>25</v>
      </c>
      <c r="C39" s="68">
        <v>720</v>
      </c>
      <c r="D39" s="68">
        <v>740</v>
      </c>
      <c r="E39" s="68">
        <v>750</v>
      </c>
      <c r="F39" s="68">
        <v>760</v>
      </c>
      <c r="G39" s="68">
        <v>780</v>
      </c>
      <c r="H39" s="23"/>
      <c r="I39" s="23"/>
      <c r="J39" s="55"/>
    </row>
    <row r="40" spans="1:10" ht="63.75" customHeight="1">
      <c r="A40" s="89" t="s">
        <v>31</v>
      </c>
      <c r="B40" s="89"/>
      <c r="C40" s="68"/>
      <c r="D40" s="68"/>
      <c r="E40" s="68"/>
      <c r="F40" s="68"/>
      <c r="G40" s="68"/>
      <c r="H40" s="23"/>
      <c r="I40" s="23"/>
      <c r="J40" s="55"/>
    </row>
    <row r="41" spans="1:10" ht="13.8">
      <c r="A41" s="89" t="s">
        <v>32</v>
      </c>
      <c r="B41" s="89" t="s">
        <v>22</v>
      </c>
      <c r="C41" s="69">
        <v>19.8</v>
      </c>
      <c r="D41" s="69">
        <v>20.3</v>
      </c>
      <c r="E41" s="68">
        <v>20.5</v>
      </c>
      <c r="F41" s="68">
        <v>20.9</v>
      </c>
      <c r="G41" s="68">
        <v>21.4</v>
      </c>
      <c r="H41" s="23"/>
      <c r="I41" s="23"/>
      <c r="J41" s="55"/>
    </row>
    <row r="42" spans="1:10" ht="13.8">
      <c r="A42" s="89" t="s">
        <v>33</v>
      </c>
      <c r="B42" s="89" t="s">
        <v>22</v>
      </c>
      <c r="C42" s="69">
        <v>299.2</v>
      </c>
      <c r="D42" s="69">
        <v>315.10000000000002</v>
      </c>
      <c r="E42" s="69">
        <v>321.7</v>
      </c>
      <c r="F42" s="69">
        <v>327.2</v>
      </c>
      <c r="G42" s="69">
        <v>332.7</v>
      </c>
      <c r="H42" s="23"/>
      <c r="I42" s="23"/>
      <c r="J42" s="55"/>
    </row>
    <row r="43" spans="1:10" ht="13.8">
      <c r="A43" s="89" t="s">
        <v>34</v>
      </c>
      <c r="B43" s="89" t="s">
        <v>35</v>
      </c>
      <c r="C43" s="69">
        <v>41</v>
      </c>
      <c r="D43" s="69">
        <v>49.7</v>
      </c>
      <c r="E43" s="69">
        <v>51.7</v>
      </c>
      <c r="F43" s="69">
        <v>52.4</v>
      </c>
      <c r="G43" s="69">
        <v>53.8</v>
      </c>
      <c r="H43" s="23"/>
      <c r="I43" s="23"/>
      <c r="J43" s="55"/>
    </row>
    <row r="44" spans="1:10" ht="24.75" customHeight="1">
      <c r="A44" s="89" t="s">
        <v>36</v>
      </c>
      <c r="B44" s="89"/>
      <c r="C44" s="68"/>
      <c r="D44" s="68"/>
      <c r="E44" s="68"/>
      <c r="F44" s="68"/>
      <c r="G44" s="68"/>
      <c r="H44" s="23"/>
      <c r="I44" s="23"/>
      <c r="J44" s="55"/>
    </row>
    <row r="45" spans="1:10" ht="13.8">
      <c r="A45" s="89" t="s">
        <v>37</v>
      </c>
      <c r="B45" s="89" t="s">
        <v>38</v>
      </c>
      <c r="C45" s="68">
        <v>2720</v>
      </c>
      <c r="D45" s="68">
        <v>2740</v>
      </c>
      <c r="E45" s="68">
        <v>2750</v>
      </c>
      <c r="F45" s="68">
        <v>2750</v>
      </c>
      <c r="G45" s="68">
        <v>2750</v>
      </c>
      <c r="H45" s="23"/>
      <c r="I45" s="23"/>
      <c r="J45" s="55"/>
    </row>
    <row r="46" spans="1:10" ht="26.4">
      <c r="A46" s="89" t="s">
        <v>39</v>
      </c>
      <c r="B46" s="89" t="s">
        <v>40</v>
      </c>
      <c r="C46" s="165">
        <v>138</v>
      </c>
      <c r="D46" s="165">
        <v>138</v>
      </c>
      <c r="E46" s="165">
        <v>138</v>
      </c>
      <c r="F46" s="165">
        <v>138</v>
      </c>
      <c r="G46" s="165">
        <v>138</v>
      </c>
      <c r="H46" s="23"/>
      <c r="I46" s="23"/>
      <c r="J46" s="55"/>
    </row>
    <row r="47" spans="1:10" ht="38.25" customHeight="1">
      <c r="A47" s="91" t="s">
        <v>41</v>
      </c>
      <c r="B47" s="89"/>
      <c r="C47" s="101"/>
      <c r="D47" s="167"/>
      <c r="E47" s="68"/>
      <c r="F47" s="68"/>
      <c r="G47" s="68"/>
      <c r="H47" s="23"/>
      <c r="I47" s="23"/>
      <c r="J47" s="55"/>
    </row>
    <row r="48" spans="1:10" ht="14.25" customHeight="1">
      <c r="A48" s="91" t="s">
        <v>42</v>
      </c>
      <c r="B48" s="89" t="s">
        <v>43</v>
      </c>
      <c r="C48" s="101">
        <v>5523.1</v>
      </c>
      <c r="D48" s="167">
        <v>4660.7</v>
      </c>
      <c r="E48" s="167">
        <v>3387.4</v>
      </c>
      <c r="F48" s="167">
        <v>3597.4</v>
      </c>
      <c r="G48" s="167">
        <v>3610.4</v>
      </c>
      <c r="H48" s="23"/>
      <c r="I48" s="23"/>
      <c r="J48" s="55"/>
    </row>
    <row r="49" spans="1:10" ht="25.5" customHeight="1">
      <c r="A49" s="91" t="s">
        <v>91</v>
      </c>
      <c r="B49" s="89" t="s">
        <v>43</v>
      </c>
      <c r="C49" s="101">
        <v>997.7</v>
      </c>
      <c r="D49" s="167">
        <v>1443.8</v>
      </c>
      <c r="E49" s="167">
        <v>936.3</v>
      </c>
      <c r="F49" s="167">
        <v>972.3</v>
      </c>
      <c r="G49" s="167">
        <v>985.3</v>
      </c>
      <c r="H49" s="23"/>
      <c r="I49" s="23"/>
      <c r="J49" s="55"/>
    </row>
    <row r="50" spans="1:10" ht="14.25" customHeight="1">
      <c r="A50" s="91" t="s">
        <v>68</v>
      </c>
      <c r="B50" s="89" t="s">
        <v>43</v>
      </c>
      <c r="C50" s="101">
        <v>877.9</v>
      </c>
      <c r="D50" s="167">
        <v>773</v>
      </c>
      <c r="E50" s="167">
        <v>867</v>
      </c>
      <c r="F50" s="167">
        <v>903</v>
      </c>
      <c r="G50" s="167">
        <v>916</v>
      </c>
      <c r="H50" s="23"/>
      <c r="I50" s="23"/>
      <c r="J50" s="55"/>
    </row>
    <row r="51" spans="1:10" ht="12.75" customHeight="1">
      <c r="A51" s="91" t="s">
        <v>45</v>
      </c>
      <c r="B51" s="89" t="s">
        <v>43</v>
      </c>
      <c r="C51" s="101">
        <v>119.8</v>
      </c>
      <c r="D51" s="167">
        <v>670.8</v>
      </c>
      <c r="E51" s="167">
        <v>69.3</v>
      </c>
      <c r="F51" s="167">
        <v>69.3</v>
      </c>
      <c r="G51" s="167">
        <v>69.3</v>
      </c>
      <c r="H51" s="23"/>
      <c r="I51" s="23"/>
      <c r="J51" s="55"/>
    </row>
    <row r="52" spans="1:10" ht="26.4">
      <c r="A52" s="91" t="s">
        <v>46</v>
      </c>
      <c r="B52" s="89" t="s">
        <v>43</v>
      </c>
      <c r="C52" s="101">
        <v>4525.3999999999996</v>
      </c>
      <c r="D52" s="167">
        <v>3216.9</v>
      </c>
      <c r="E52" s="167">
        <v>2451.1</v>
      </c>
      <c r="F52" s="167">
        <v>2625.1</v>
      </c>
      <c r="G52" s="167">
        <v>2625.1</v>
      </c>
      <c r="H52" s="23"/>
      <c r="I52" s="23"/>
      <c r="J52" s="55"/>
    </row>
    <row r="53" spans="1:10" ht="15" customHeight="1">
      <c r="A53" s="91" t="s">
        <v>47</v>
      </c>
      <c r="B53" s="89" t="s">
        <v>43</v>
      </c>
      <c r="C53" s="101">
        <v>5577.3</v>
      </c>
      <c r="D53" s="167">
        <v>4702.8</v>
      </c>
      <c r="E53" s="167">
        <v>3434.2</v>
      </c>
      <c r="F53" s="167">
        <v>3646</v>
      </c>
      <c r="G53" s="167">
        <v>3659.6</v>
      </c>
      <c r="H53" s="23"/>
      <c r="I53" s="23"/>
      <c r="J53" s="55"/>
    </row>
    <row r="54" spans="1:10" ht="26.4">
      <c r="A54" s="91" t="s">
        <v>48</v>
      </c>
      <c r="B54" s="89" t="s">
        <v>43</v>
      </c>
      <c r="C54" s="101">
        <f>C48-C53</f>
        <v>-54.199999999999818</v>
      </c>
      <c r="D54" s="167">
        <f>D48-D53</f>
        <v>-42.100000000000364</v>
      </c>
      <c r="E54" s="167">
        <f>E48-E53</f>
        <v>-46.799999999999727</v>
      </c>
      <c r="F54" s="167">
        <f>F48-F53</f>
        <v>-48.599999999999909</v>
      </c>
      <c r="G54" s="167">
        <f>G48-G53</f>
        <v>-49.199999999999818</v>
      </c>
      <c r="H54" s="23"/>
      <c r="I54" s="23"/>
      <c r="J54" s="55"/>
    </row>
    <row r="55" spans="1:10" ht="13.8">
      <c r="A55" s="89" t="s">
        <v>69</v>
      </c>
      <c r="B55" s="89"/>
      <c r="C55" s="141"/>
      <c r="D55" s="165"/>
      <c r="E55" s="165"/>
      <c r="F55" s="165"/>
      <c r="G55" s="165"/>
      <c r="H55" s="23"/>
      <c r="I55" s="23"/>
      <c r="J55" s="55"/>
    </row>
    <row r="56" spans="1:10" ht="26.4">
      <c r="A56" s="89" t="s">
        <v>49</v>
      </c>
      <c r="B56" s="89" t="s">
        <v>5</v>
      </c>
      <c r="C56" s="168">
        <v>182</v>
      </c>
      <c r="D56" s="168">
        <v>182</v>
      </c>
      <c r="E56" s="165">
        <v>182</v>
      </c>
      <c r="F56" s="168">
        <v>182</v>
      </c>
      <c r="G56" s="165">
        <v>182</v>
      </c>
      <c r="H56" s="23"/>
      <c r="I56" s="23"/>
      <c r="J56" s="55"/>
    </row>
    <row r="57" spans="1:10" ht="52.8">
      <c r="A57" s="89" t="s">
        <v>50</v>
      </c>
      <c r="B57" s="89" t="s">
        <v>5</v>
      </c>
      <c r="C57" s="168">
        <v>59</v>
      </c>
      <c r="D57" s="168">
        <v>59</v>
      </c>
      <c r="E57" s="165">
        <v>59</v>
      </c>
      <c r="F57" s="168">
        <v>59</v>
      </c>
      <c r="G57" s="165">
        <v>59</v>
      </c>
      <c r="H57" s="23"/>
      <c r="I57" s="23"/>
      <c r="J57" s="55"/>
    </row>
    <row r="58" spans="1:10" ht="52.8">
      <c r="A58" s="89" t="s">
        <v>51</v>
      </c>
      <c r="B58" s="89" t="s">
        <v>5</v>
      </c>
      <c r="C58" s="168">
        <v>3</v>
      </c>
      <c r="D58" s="168">
        <v>4</v>
      </c>
      <c r="E58" s="165">
        <v>3</v>
      </c>
      <c r="F58" s="168">
        <v>2</v>
      </c>
      <c r="G58" s="165">
        <v>2</v>
      </c>
      <c r="H58" s="23"/>
      <c r="I58" s="23"/>
      <c r="J58" s="55"/>
    </row>
    <row r="59" spans="1:10" ht="24.75" customHeight="1">
      <c r="A59" s="89" t="s">
        <v>52</v>
      </c>
      <c r="B59" s="89" t="s">
        <v>53</v>
      </c>
      <c r="C59" s="169">
        <f>C60/C57/12*1000</f>
        <v>20685.028248587572</v>
      </c>
      <c r="D59" s="169">
        <f>D60/D57/12*1000</f>
        <v>21718.926553672318</v>
      </c>
      <c r="E59" s="169">
        <f>E60/E57/12*1000</f>
        <v>22805.084745762713</v>
      </c>
      <c r="F59" s="169">
        <f>F60/F57/12*1000</f>
        <v>23944.915254237287</v>
      </c>
      <c r="G59" s="169">
        <f>G60/G57/12*1000</f>
        <v>25141.242937853109</v>
      </c>
      <c r="H59" s="23"/>
      <c r="I59" s="23"/>
      <c r="J59" s="55"/>
    </row>
    <row r="60" spans="1:10" ht="79.2">
      <c r="A60" s="89" t="s">
        <v>54</v>
      </c>
      <c r="B60" s="89" t="s">
        <v>71</v>
      </c>
      <c r="C60" s="167">
        <v>14645</v>
      </c>
      <c r="D60" s="167">
        <v>15377</v>
      </c>
      <c r="E60" s="167">
        <v>16146</v>
      </c>
      <c r="F60" s="167">
        <v>16953</v>
      </c>
      <c r="G60" s="167">
        <v>17800</v>
      </c>
      <c r="H60" s="23"/>
      <c r="I60" s="23"/>
      <c r="J60" s="55"/>
    </row>
    <row r="61" spans="1:10" ht="26.4">
      <c r="A61" s="89" t="s">
        <v>56</v>
      </c>
      <c r="B61" s="89"/>
      <c r="C61" s="165"/>
      <c r="D61" s="165"/>
      <c r="E61" s="165"/>
      <c r="F61" s="165"/>
      <c r="G61" s="165"/>
      <c r="H61" s="23"/>
      <c r="I61" s="23"/>
      <c r="J61" s="55"/>
    </row>
    <row r="62" spans="1:10" ht="13.8">
      <c r="A62" s="89" t="s">
        <v>57</v>
      </c>
      <c r="B62" s="89"/>
      <c r="C62" s="68"/>
      <c r="D62" s="68"/>
      <c r="E62" s="68"/>
      <c r="F62" s="68"/>
      <c r="G62" s="68"/>
      <c r="H62" s="23"/>
      <c r="I62" s="23"/>
      <c r="J62" s="55"/>
    </row>
    <row r="63" spans="1:10" ht="13.8">
      <c r="A63" s="89" t="s">
        <v>58</v>
      </c>
      <c r="B63" s="89" t="s">
        <v>59</v>
      </c>
      <c r="C63" s="68">
        <v>1</v>
      </c>
      <c r="D63" s="68">
        <v>1</v>
      </c>
      <c r="E63" s="68">
        <v>1</v>
      </c>
      <c r="F63" s="68">
        <v>1</v>
      </c>
      <c r="G63" s="68">
        <v>1</v>
      </c>
      <c r="H63" s="23"/>
      <c r="I63" s="23"/>
      <c r="J63" s="55"/>
    </row>
    <row r="64" spans="1:10" ht="13.8">
      <c r="A64" s="89" t="s">
        <v>60</v>
      </c>
      <c r="B64" s="89" t="s">
        <v>59</v>
      </c>
      <c r="C64" s="68">
        <v>1</v>
      </c>
      <c r="D64" s="68">
        <v>1</v>
      </c>
      <c r="E64" s="68">
        <v>1</v>
      </c>
      <c r="F64" s="68">
        <v>1</v>
      </c>
      <c r="G64" s="68">
        <v>1</v>
      </c>
      <c r="H64" s="23"/>
      <c r="I64" s="23"/>
      <c r="J64" s="55"/>
    </row>
    <row r="65" spans="1:10" ht="13.8">
      <c r="A65" s="89" t="s">
        <v>61</v>
      </c>
      <c r="B65" s="89" t="s">
        <v>59</v>
      </c>
      <c r="C65" s="68">
        <v>1</v>
      </c>
      <c r="D65" s="68">
        <v>1</v>
      </c>
      <c r="E65" s="68">
        <v>1</v>
      </c>
      <c r="F65" s="68">
        <v>1</v>
      </c>
      <c r="G65" s="68">
        <v>1</v>
      </c>
      <c r="H65" s="23"/>
      <c r="I65" s="23"/>
      <c r="J65" s="55"/>
    </row>
    <row r="66" spans="1:10" ht="26.4">
      <c r="A66" s="89" t="s">
        <v>62</v>
      </c>
      <c r="B66" s="89" t="s">
        <v>59</v>
      </c>
      <c r="C66" s="68">
        <v>0</v>
      </c>
      <c r="D66" s="68">
        <v>0</v>
      </c>
      <c r="E66" s="68">
        <v>0</v>
      </c>
      <c r="F66" s="68">
        <v>0</v>
      </c>
      <c r="G66" s="68">
        <v>0</v>
      </c>
      <c r="H66" s="90"/>
      <c r="I66" s="23"/>
      <c r="J66" s="55"/>
    </row>
    <row r="67" spans="1:10" ht="26.4">
      <c r="A67" s="89"/>
      <c r="B67" s="89" t="s">
        <v>63</v>
      </c>
      <c r="C67" s="68">
        <v>17</v>
      </c>
      <c r="D67" s="68">
        <v>17</v>
      </c>
      <c r="E67" s="68">
        <v>16</v>
      </c>
      <c r="F67" s="68">
        <v>15</v>
      </c>
      <c r="G67" s="68">
        <v>14</v>
      </c>
      <c r="H67" s="23"/>
      <c r="I67" s="23"/>
      <c r="J67" s="55"/>
    </row>
    <row r="68" spans="1:10" ht="26.4">
      <c r="A68" s="89" t="s">
        <v>64</v>
      </c>
      <c r="B68" s="89" t="s">
        <v>59</v>
      </c>
      <c r="C68" s="68">
        <v>1</v>
      </c>
      <c r="D68" s="68">
        <v>1</v>
      </c>
      <c r="E68" s="68">
        <v>1</v>
      </c>
      <c r="F68" s="68">
        <v>1</v>
      </c>
      <c r="G68" s="68">
        <v>1</v>
      </c>
      <c r="H68" s="23"/>
      <c r="I68" s="23"/>
      <c r="J68" s="55"/>
    </row>
    <row r="69" spans="1:10" ht="26.4">
      <c r="A69" s="89"/>
      <c r="B69" s="89" t="s">
        <v>65</v>
      </c>
      <c r="C69" s="68">
        <v>56</v>
      </c>
      <c r="D69" s="68">
        <v>55</v>
      </c>
      <c r="E69" s="68">
        <v>54</v>
      </c>
      <c r="F69" s="68">
        <v>53</v>
      </c>
      <c r="G69" s="68">
        <v>52</v>
      </c>
      <c r="H69" s="23"/>
      <c r="I69" s="23"/>
      <c r="J69" s="55"/>
    </row>
    <row r="70" spans="1:10">
      <c r="A70" s="92"/>
      <c r="B70" s="92"/>
      <c r="C70" s="93"/>
      <c r="D70" s="93"/>
      <c r="E70" s="93"/>
      <c r="F70" s="93"/>
      <c r="G70" s="93"/>
      <c r="H70" s="23"/>
      <c r="I70" s="23"/>
      <c r="J70" s="55"/>
    </row>
    <row r="71" spans="1:10">
      <c r="A71" s="92"/>
      <c r="B71" s="92"/>
      <c r="C71" s="93"/>
      <c r="D71" s="93"/>
      <c r="E71" s="93"/>
      <c r="F71" s="93"/>
      <c r="G71" s="93"/>
      <c r="H71" s="23"/>
      <c r="I71" s="23"/>
      <c r="J71" s="55"/>
    </row>
    <row r="72" spans="1:10" ht="2.25" customHeight="1">
      <c r="A72" s="23"/>
      <c r="B72" s="23"/>
      <c r="C72" s="23"/>
      <c r="D72" s="23"/>
      <c r="E72" s="23"/>
      <c r="F72" s="23"/>
      <c r="G72" s="23"/>
      <c r="H72" s="23"/>
      <c r="I72" s="23"/>
      <c r="J72" s="55"/>
    </row>
    <row r="73" spans="1:10" ht="18.75" customHeight="1">
      <c r="A73" s="225" t="s">
        <v>0</v>
      </c>
      <c r="B73" s="225"/>
      <c r="C73" s="225"/>
      <c r="D73" s="225"/>
      <c r="E73" s="225"/>
      <c r="F73" s="225"/>
      <c r="G73" s="225"/>
      <c r="H73" s="94"/>
      <c r="I73" s="23"/>
      <c r="J73" s="55"/>
    </row>
    <row r="74" spans="1:10" ht="38.25" customHeight="1">
      <c r="A74" s="226" t="s">
        <v>128</v>
      </c>
      <c r="B74" s="226"/>
      <c r="C74" s="226"/>
      <c r="D74" s="226"/>
      <c r="E74" s="226"/>
      <c r="F74" s="226"/>
      <c r="G74" s="226"/>
      <c r="H74" s="94"/>
      <c r="I74" s="23"/>
      <c r="J74" s="55"/>
    </row>
    <row r="75" spans="1:10" ht="15.75" customHeight="1">
      <c r="A75" s="95"/>
      <c r="B75" s="23"/>
      <c r="C75" s="23"/>
      <c r="D75" s="23"/>
      <c r="E75" s="23"/>
      <c r="F75" s="23"/>
      <c r="G75" s="23"/>
      <c r="H75" s="23"/>
      <c r="I75" s="23"/>
      <c r="J75" s="55"/>
    </row>
    <row r="76" spans="1:10" ht="12.75" customHeight="1">
      <c r="A76" s="228" t="s">
        <v>1</v>
      </c>
      <c r="B76" s="228" t="s">
        <v>2</v>
      </c>
      <c r="C76" s="229" t="s">
        <v>96</v>
      </c>
      <c r="D76" s="229" t="s">
        <v>109</v>
      </c>
      <c r="E76" s="229" t="s">
        <v>129</v>
      </c>
      <c r="F76" s="229" t="s">
        <v>130</v>
      </c>
      <c r="G76" s="229" t="s">
        <v>111</v>
      </c>
      <c r="H76" s="227" t="s">
        <v>131</v>
      </c>
      <c r="I76" s="227" t="s">
        <v>132</v>
      </c>
      <c r="J76" s="55"/>
    </row>
    <row r="77" spans="1:10" ht="12.75" customHeight="1">
      <c r="A77" s="228"/>
      <c r="B77" s="228"/>
      <c r="C77" s="230"/>
      <c r="D77" s="230"/>
      <c r="E77" s="230"/>
      <c r="F77" s="230"/>
      <c r="G77" s="230"/>
      <c r="H77" s="227"/>
      <c r="I77" s="227"/>
      <c r="J77" s="55"/>
    </row>
    <row r="78" spans="1:10" ht="15" customHeight="1">
      <c r="A78" s="228"/>
      <c r="B78" s="228"/>
      <c r="C78" s="231"/>
      <c r="D78" s="231"/>
      <c r="E78" s="231"/>
      <c r="F78" s="231"/>
      <c r="G78" s="231"/>
      <c r="H78" s="227"/>
      <c r="I78" s="227"/>
      <c r="J78" s="55"/>
    </row>
    <row r="79" spans="1:10" ht="26.25" customHeight="1">
      <c r="A79" s="96" t="s">
        <v>3</v>
      </c>
      <c r="B79" s="123"/>
      <c r="C79" s="81"/>
      <c r="D79" s="81"/>
      <c r="E79" s="81"/>
      <c r="F79" s="81"/>
      <c r="G79" s="81"/>
      <c r="H79" s="84"/>
      <c r="I79" s="170"/>
      <c r="J79" s="55"/>
    </row>
    <row r="80" spans="1:10" ht="39.6">
      <c r="A80" s="123" t="s">
        <v>4</v>
      </c>
      <c r="B80" s="123" t="s">
        <v>5</v>
      </c>
      <c r="C80" s="171">
        <v>350</v>
      </c>
      <c r="D80" s="171">
        <v>344</v>
      </c>
      <c r="E80" s="101">
        <f>D80/C80*100</f>
        <v>98.285714285714292</v>
      </c>
      <c r="F80" s="141">
        <v>343</v>
      </c>
      <c r="G80" s="171">
        <v>342</v>
      </c>
      <c r="H80" s="101">
        <f>G80/D80*100</f>
        <v>99.418604651162795</v>
      </c>
      <c r="I80" s="101">
        <f>F80/D80*100</f>
        <v>99.70930232558139</v>
      </c>
      <c r="J80" s="55"/>
    </row>
    <row r="81" spans="1:10" ht="12.75" customHeight="1">
      <c r="A81" s="123" t="s">
        <v>6</v>
      </c>
      <c r="B81" s="123" t="s">
        <v>5</v>
      </c>
      <c r="C81" s="172">
        <v>4</v>
      </c>
      <c r="D81" s="172">
        <v>3</v>
      </c>
      <c r="E81" s="101">
        <f>D81/C81*100</f>
        <v>75</v>
      </c>
      <c r="F81" s="141">
        <v>1</v>
      </c>
      <c r="G81" s="172">
        <v>3</v>
      </c>
      <c r="H81" s="101">
        <f t="shared" ref="H81:H84" si="0">G81/D81*100</f>
        <v>100</v>
      </c>
      <c r="I81" s="173">
        <f t="shared" ref="I81:I125" si="1">F81/D81*100</f>
        <v>33.333333333333329</v>
      </c>
      <c r="J81" s="55"/>
    </row>
    <row r="82" spans="1:10">
      <c r="A82" s="123" t="s">
        <v>7</v>
      </c>
      <c r="B82" s="123" t="s">
        <v>5</v>
      </c>
      <c r="C82" s="172">
        <v>2</v>
      </c>
      <c r="D82" s="172">
        <v>7</v>
      </c>
      <c r="E82" s="101">
        <f>D82/C82*100</f>
        <v>350</v>
      </c>
      <c r="F82" s="141">
        <v>2</v>
      </c>
      <c r="G82" s="172">
        <v>2</v>
      </c>
      <c r="H82" s="101">
        <f t="shared" si="0"/>
        <v>28.571428571428569</v>
      </c>
      <c r="I82" s="173">
        <f t="shared" si="1"/>
        <v>28.571428571428569</v>
      </c>
      <c r="J82" s="55"/>
    </row>
    <row r="83" spans="1:10">
      <c r="A83" s="97" t="s">
        <v>8</v>
      </c>
      <c r="B83" s="123" t="s">
        <v>9</v>
      </c>
      <c r="C83" s="172">
        <f>C81-C82</f>
        <v>2</v>
      </c>
      <c r="D83" s="172">
        <v>-4</v>
      </c>
      <c r="E83" s="101">
        <v>0</v>
      </c>
      <c r="F83" s="141">
        <f>F81-F82</f>
        <v>-1</v>
      </c>
      <c r="G83" s="141">
        <f>G81-G82</f>
        <v>1</v>
      </c>
      <c r="H83" s="101">
        <f t="shared" si="0"/>
        <v>-25</v>
      </c>
      <c r="I83" s="173">
        <f t="shared" si="1"/>
        <v>25</v>
      </c>
      <c r="J83" s="55"/>
    </row>
    <row r="84" spans="1:10" ht="28.5" customHeight="1">
      <c r="A84" s="97" t="s">
        <v>102</v>
      </c>
      <c r="B84" s="123" t="s">
        <v>9</v>
      </c>
      <c r="C84" s="139">
        <v>-1</v>
      </c>
      <c r="D84" s="139">
        <v>-7</v>
      </c>
      <c r="E84" s="101">
        <f t="shared" ref="E84" si="2">D84/C84*100</f>
        <v>700</v>
      </c>
      <c r="F84" s="139">
        <v>-2</v>
      </c>
      <c r="G84" s="139">
        <v>-2</v>
      </c>
      <c r="H84" s="101">
        <f t="shared" si="0"/>
        <v>28.571428571428569</v>
      </c>
      <c r="I84" s="101">
        <f t="shared" si="1"/>
        <v>28.571428571428569</v>
      </c>
      <c r="J84" s="55"/>
    </row>
    <row r="85" spans="1:10">
      <c r="A85" s="96" t="s">
        <v>11</v>
      </c>
      <c r="B85" s="123"/>
      <c r="C85" s="137"/>
      <c r="D85" s="137"/>
      <c r="E85" s="101"/>
      <c r="F85" s="137"/>
      <c r="G85" s="137"/>
      <c r="H85" s="101"/>
      <c r="I85" s="173"/>
      <c r="J85" s="55"/>
    </row>
    <row r="86" spans="1:10">
      <c r="A86" s="98" t="s">
        <v>12</v>
      </c>
      <c r="B86" s="123"/>
      <c r="C86" s="137"/>
      <c r="D86" s="137"/>
      <c r="E86" s="101"/>
      <c r="F86" s="137"/>
      <c r="G86" s="137"/>
      <c r="H86" s="101"/>
      <c r="I86" s="173"/>
      <c r="J86" s="55"/>
    </row>
    <row r="87" spans="1:10">
      <c r="A87" s="123" t="s">
        <v>13</v>
      </c>
      <c r="B87" s="123" t="s">
        <v>14</v>
      </c>
      <c r="C87" s="61">
        <f>C89+C90+C91+C92</f>
        <v>12023</v>
      </c>
      <c r="D87" s="61">
        <f>D89+D90+D91+D92</f>
        <v>12023</v>
      </c>
      <c r="E87" s="101">
        <f>D87/C87*100</f>
        <v>100</v>
      </c>
      <c r="F87" s="61">
        <f>F89+F90+F91+F92</f>
        <v>12023</v>
      </c>
      <c r="G87" s="61">
        <f>G89+G90+G91+G92</f>
        <v>12023</v>
      </c>
      <c r="H87" s="101">
        <f t="shared" ref="H87:H110" si="3">G87/D87*100</f>
        <v>100</v>
      </c>
      <c r="I87" s="173">
        <f t="shared" si="1"/>
        <v>100</v>
      </c>
      <c r="J87" s="55"/>
    </row>
    <row r="88" spans="1:10">
      <c r="A88" s="123" t="s">
        <v>15</v>
      </c>
      <c r="B88" s="123"/>
      <c r="C88" s="141"/>
      <c r="D88" s="141"/>
      <c r="E88" s="101"/>
      <c r="F88" s="141"/>
      <c r="G88" s="141"/>
      <c r="H88" s="101"/>
      <c r="I88" s="173"/>
      <c r="J88" s="55"/>
    </row>
    <row r="89" spans="1:10">
      <c r="A89" s="123" t="s">
        <v>16</v>
      </c>
      <c r="B89" s="123" t="s">
        <v>14</v>
      </c>
      <c r="C89" s="141">
        <v>1113</v>
      </c>
      <c r="D89" s="141">
        <v>1113</v>
      </c>
      <c r="E89" s="101">
        <f>D89/C89*100</f>
        <v>100</v>
      </c>
      <c r="F89" s="141">
        <v>1113</v>
      </c>
      <c r="G89" s="141">
        <v>1113</v>
      </c>
      <c r="H89" s="101">
        <f>G89/D89*100</f>
        <v>100</v>
      </c>
      <c r="I89" s="173">
        <f t="shared" si="1"/>
        <v>100</v>
      </c>
      <c r="J89" s="55"/>
    </row>
    <row r="90" spans="1:10">
      <c r="A90" s="123" t="s">
        <v>17</v>
      </c>
      <c r="B90" s="123" t="s">
        <v>14</v>
      </c>
      <c r="C90" s="141">
        <v>10872</v>
      </c>
      <c r="D90" s="141">
        <v>10872</v>
      </c>
      <c r="E90" s="101">
        <f>D90/C90*100</f>
        <v>100</v>
      </c>
      <c r="F90" s="141">
        <v>10872</v>
      </c>
      <c r="G90" s="141">
        <v>10872</v>
      </c>
      <c r="H90" s="101">
        <f>G90/D90*100</f>
        <v>100</v>
      </c>
      <c r="I90" s="173">
        <f t="shared" si="1"/>
        <v>100</v>
      </c>
      <c r="J90" s="55"/>
    </row>
    <row r="91" spans="1:10">
      <c r="A91" s="123" t="s">
        <v>18</v>
      </c>
      <c r="B91" s="123" t="s">
        <v>14</v>
      </c>
      <c r="C91" s="141">
        <v>32</v>
      </c>
      <c r="D91" s="141">
        <v>32</v>
      </c>
      <c r="E91" s="101">
        <f>D91/C91*100</f>
        <v>100</v>
      </c>
      <c r="F91" s="141">
        <v>32</v>
      </c>
      <c r="G91" s="141">
        <v>32</v>
      </c>
      <c r="H91" s="101">
        <f>G91/D91*100</f>
        <v>100</v>
      </c>
      <c r="I91" s="173">
        <f t="shared" si="1"/>
        <v>100</v>
      </c>
      <c r="J91" s="55"/>
    </row>
    <row r="92" spans="1:10">
      <c r="A92" s="123" t="s">
        <v>19</v>
      </c>
      <c r="B92" s="123" t="s">
        <v>14</v>
      </c>
      <c r="C92" s="141">
        <v>6</v>
      </c>
      <c r="D92" s="141">
        <v>6</v>
      </c>
      <c r="E92" s="101">
        <f>D92/C92*100</f>
        <v>100</v>
      </c>
      <c r="F92" s="141">
        <v>6</v>
      </c>
      <c r="G92" s="141">
        <v>6</v>
      </c>
      <c r="H92" s="101">
        <f>G92/D92*100</f>
        <v>100</v>
      </c>
      <c r="I92" s="173">
        <f t="shared" si="1"/>
        <v>100</v>
      </c>
      <c r="J92" s="55"/>
    </row>
    <row r="93" spans="1:10" ht="26.4">
      <c r="A93" s="123" t="s">
        <v>20</v>
      </c>
      <c r="B93" s="123" t="s">
        <v>14</v>
      </c>
      <c r="C93" s="141">
        <v>0</v>
      </c>
      <c r="D93" s="141">
        <v>0</v>
      </c>
      <c r="E93" s="101">
        <v>0</v>
      </c>
      <c r="F93" s="141">
        <v>0</v>
      </c>
      <c r="G93" s="141">
        <v>0</v>
      </c>
      <c r="H93" s="101"/>
      <c r="I93" s="101">
        <v>0</v>
      </c>
      <c r="J93" s="55"/>
    </row>
    <row r="94" spans="1:10">
      <c r="A94" s="98" t="s">
        <v>21</v>
      </c>
      <c r="B94" s="123"/>
      <c r="C94" s="141"/>
      <c r="D94" s="141"/>
      <c r="E94" s="101"/>
      <c r="F94" s="141"/>
      <c r="G94" s="141"/>
      <c r="H94" s="101"/>
      <c r="I94" s="173"/>
      <c r="J94" s="55"/>
    </row>
    <row r="95" spans="1:10">
      <c r="A95" s="123" t="s">
        <v>16</v>
      </c>
      <c r="B95" s="123" t="s">
        <v>22</v>
      </c>
      <c r="C95" s="172">
        <v>2226</v>
      </c>
      <c r="D95" s="172">
        <v>1514</v>
      </c>
      <c r="E95" s="101">
        <f>D95/C95*100</f>
        <v>68.014375561545364</v>
      </c>
      <c r="F95" s="172">
        <v>2000</v>
      </c>
      <c r="G95" s="172">
        <v>2000</v>
      </c>
      <c r="H95" s="101">
        <f>G95/D95*100</f>
        <v>132.10039630118891</v>
      </c>
      <c r="I95" s="173">
        <f t="shared" si="1"/>
        <v>132.10039630118891</v>
      </c>
      <c r="J95" s="55"/>
    </row>
    <row r="96" spans="1:10">
      <c r="A96" s="123" t="s">
        <v>17</v>
      </c>
      <c r="B96" s="123" t="s">
        <v>22</v>
      </c>
      <c r="C96" s="141">
        <v>15438</v>
      </c>
      <c r="D96" s="141">
        <v>9785</v>
      </c>
      <c r="E96" s="101">
        <f>D96/C96*100</f>
        <v>63.38256250809691</v>
      </c>
      <c r="F96" s="137">
        <v>0</v>
      </c>
      <c r="G96" s="141">
        <v>12285</v>
      </c>
      <c r="H96" s="101">
        <f t="shared" si="3"/>
        <v>125.54931016862545</v>
      </c>
      <c r="I96" s="173">
        <f t="shared" si="1"/>
        <v>0</v>
      </c>
      <c r="J96" s="55"/>
    </row>
    <row r="97" spans="1:10">
      <c r="A97" s="123" t="s">
        <v>18</v>
      </c>
      <c r="B97" s="123" t="s">
        <v>22</v>
      </c>
      <c r="C97" s="174">
        <v>384</v>
      </c>
      <c r="D97" s="174">
        <v>384</v>
      </c>
      <c r="E97" s="101">
        <f>D97/C97*100</f>
        <v>100</v>
      </c>
      <c r="F97" s="139">
        <v>200</v>
      </c>
      <c r="G97" s="174">
        <v>384</v>
      </c>
      <c r="H97" s="101">
        <f t="shared" si="3"/>
        <v>100</v>
      </c>
      <c r="I97" s="173">
        <f t="shared" si="1"/>
        <v>52.083333333333336</v>
      </c>
      <c r="J97" s="55"/>
    </row>
    <row r="98" spans="1:10">
      <c r="A98" s="123" t="s">
        <v>19</v>
      </c>
      <c r="B98" s="123" t="s">
        <v>22</v>
      </c>
      <c r="C98" s="174">
        <v>30</v>
      </c>
      <c r="D98" s="174">
        <v>30</v>
      </c>
      <c r="E98" s="101">
        <f>D98/C98*100</f>
        <v>100</v>
      </c>
      <c r="F98" s="139">
        <v>15</v>
      </c>
      <c r="G98" s="174">
        <v>30</v>
      </c>
      <c r="H98" s="101">
        <f t="shared" si="3"/>
        <v>100</v>
      </c>
      <c r="I98" s="173">
        <f t="shared" si="1"/>
        <v>50</v>
      </c>
      <c r="J98" s="55"/>
    </row>
    <row r="99" spans="1:10" ht="39.6">
      <c r="A99" s="98" t="s">
        <v>23</v>
      </c>
      <c r="B99" s="123"/>
      <c r="C99" s="172"/>
      <c r="D99" s="172"/>
      <c r="E99" s="101"/>
      <c r="F99" s="137"/>
      <c r="G99" s="172"/>
      <c r="H99" s="101"/>
      <c r="I99" s="173"/>
      <c r="J99" s="55"/>
    </row>
    <row r="100" spans="1:10">
      <c r="A100" s="98" t="s">
        <v>24</v>
      </c>
      <c r="B100" s="123" t="s">
        <v>25</v>
      </c>
      <c r="C100" s="172">
        <v>227</v>
      </c>
      <c r="D100" s="172">
        <v>225</v>
      </c>
      <c r="E100" s="101">
        <f>D100/C100*100</f>
        <v>99.118942731277542</v>
      </c>
      <c r="F100" s="137">
        <v>231</v>
      </c>
      <c r="G100" s="172">
        <v>230</v>
      </c>
      <c r="H100" s="101">
        <f t="shared" si="3"/>
        <v>102.22222222222221</v>
      </c>
      <c r="I100" s="173">
        <f t="shared" si="1"/>
        <v>102.66666666666666</v>
      </c>
      <c r="J100" s="55"/>
    </row>
    <row r="101" spans="1:10">
      <c r="A101" s="123" t="s">
        <v>26</v>
      </c>
      <c r="B101" s="123" t="s">
        <v>25</v>
      </c>
      <c r="C101" s="172">
        <v>112</v>
      </c>
      <c r="D101" s="172">
        <v>110</v>
      </c>
      <c r="E101" s="101">
        <f>D101/C101*100</f>
        <v>98.214285714285708</v>
      </c>
      <c r="F101" s="137">
        <v>112</v>
      </c>
      <c r="G101" s="172">
        <v>115</v>
      </c>
      <c r="H101" s="101">
        <f t="shared" si="3"/>
        <v>104.54545454545455</v>
      </c>
      <c r="I101" s="173">
        <f t="shared" si="1"/>
        <v>101.81818181818181</v>
      </c>
      <c r="J101" s="55"/>
    </row>
    <row r="102" spans="1:10">
      <c r="A102" s="123" t="s">
        <v>27</v>
      </c>
      <c r="B102" s="123" t="s">
        <v>25</v>
      </c>
      <c r="C102" s="172">
        <v>48</v>
      </c>
      <c r="D102" s="172">
        <v>35</v>
      </c>
      <c r="E102" s="101">
        <f>D102/C102*100</f>
        <v>72.916666666666657</v>
      </c>
      <c r="F102" s="137">
        <v>45</v>
      </c>
      <c r="G102" s="172">
        <v>37</v>
      </c>
      <c r="H102" s="101">
        <f t="shared" si="3"/>
        <v>105.71428571428572</v>
      </c>
      <c r="I102" s="173">
        <f t="shared" si="1"/>
        <v>128.57142857142858</v>
      </c>
      <c r="J102" s="55"/>
    </row>
    <row r="103" spans="1:10">
      <c r="A103" s="123" t="s">
        <v>28</v>
      </c>
      <c r="B103" s="123" t="s">
        <v>25</v>
      </c>
      <c r="C103" s="172">
        <v>8</v>
      </c>
      <c r="D103" s="172">
        <v>5</v>
      </c>
      <c r="E103" s="101">
        <f>D103/C103*100</f>
        <v>62.5</v>
      </c>
      <c r="F103" s="137">
        <v>10</v>
      </c>
      <c r="G103" s="172">
        <v>5</v>
      </c>
      <c r="H103" s="101">
        <f t="shared" si="3"/>
        <v>100</v>
      </c>
      <c r="I103" s="173">
        <f t="shared" si="1"/>
        <v>200</v>
      </c>
      <c r="J103" s="55"/>
    </row>
    <row r="104" spans="1:10">
      <c r="A104" s="123" t="s">
        <v>29</v>
      </c>
      <c r="B104" s="123" t="s">
        <v>25</v>
      </c>
      <c r="C104" s="172">
        <v>700</v>
      </c>
      <c r="D104" s="172">
        <v>720</v>
      </c>
      <c r="E104" s="101">
        <f>D104/C104*100</f>
        <v>102.85714285714285</v>
      </c>
      <c r="F104" s="137">
        <v>850</v>
      </c>
      <c r="G104" s="172">
        <v>740</v>
      </c>
      <c r="H104" s="101">
        <f t="shared" si="3"/>
        <v>102.77777777777777</v>
      </c>
      <c r="I104" s="173">
        <f t="shared" si="1"/>
        <v>118.05555555555556</v>
      </c>
      <c r="J104" s="55"/>
    </row>
    <row r="105" spans="1:10" ht="17.25" customHeight="1">
      <c r="A105" s="98" t="s">
        <v>30</v>
      </c>
      <c r="B105" s="123"/>
      <c r="C105" s="172"/>
      <c r="D105" s="172"/>
      <c r="E105" s="101"/>
      <c r="F105" s="137"/>
      <c r="G105" s="172"/>
      <c r="H105" s="101"/>
      <c r="I105" s="173"/>
      <c r="J105" s="55"/>
    </row>
    <row r="106" spans="1:10">
      <c r="A106" s="123" t="s">
        <v>24</v>
      </c>
      <c r="B106" s="123" t="s">
        <v>25</v>
      </c>
      <c r="C106" s="172">
        <v>227</v>
      </c>
      <c r="D106" s="172">
        <v>225</v>
      </c>
      <c r="E106" s="101">
        <f>D106/C106*100</f>
        <v>99.118942731277542</v>
      </c>
      <c r="F106" s="137">
        <v>231</v>
      </c>
      <c r="G106" s="172">
        <v>230</v>
      </c>
      <c r="H106" s="101">
        <f t="shared" si="3"/>
        <v>102.22222222222221</v>
      </c>
      <c r="I106" s="173">
        <f t="shared" si="1"/>
        <v>102.66666666666666</v>
      </c>
      <c r="J106" s="55"/>
    </row>
    <row r="107" spans="1:10">
      <c r="A107" s="123" t="s">
        <v>26</v>
      </c>
      <c r="B107" s="123" t="s">
        <v>25</v>
      </c>
      <c r="C107" s="172">
        <v>112</v>
      </c>
      <c r="D107" s="172">
        <v>110</v>
      </c>
      <c r="E107" s="101">
        <f>D107/C107*100</f>
        <v>98.214285714285708</v>
      </c>
      <c r="F107" s="137">
        <v>112</v>
      </c>
      <c r="G107" s="172">
        <v>115</v>
      </c>
      <c r="H107" s="101">
        <f t="shared" si="3"/>
        <v>104.54545454545455</v>
      </c>
      <c r="I107" s="173">
        <f t="shared" si="1"/>
        <v>101.81818181818181</v>
      </c>
      <c r="J107" s="55"/>
    </row>
    <row r="108" spans="1:10">
      <c r="A108" s="123" t="s">
        <v>27</v>
      </c>
      <c r="B108" s="123" t="s">
        <v>25</v>
      </c>
      <c r="C108" s="172">
        <v>48</v>
      </c>
      <c r="D108" s="172">
        <v>35</v>
      </c>
      <c r="E108" s="101">
        <f>D108/C108*100</f>
        <v>72.916666666666657</v>
      </c>
      <c r="F108" s="137">
        <v>45</v>
      </c>
      <c r="G108" s="172">
        <v>37</v>
      </c>
      <c r="H108" s="101">
        <f>G108/D108*100</f>
        <v>105.71428571428572</v>
      </c>
      <c r="I108" s="173">
        <f t="shared" si="1"/>
        <v>128.57142857142858</v>
      </c>
      <c r="J108" s="55"/>
    </row>
    <row r="109" spans="1:10">
      <c r="A109" s="123" t="s">
        <v>28</v>
      </c>
      <c r="B109" s="123" t="s">
        <v>25</v>
      </c>
      <c r="C109" s="172">
        <v>8</v>
      </c>
      <c r="D109" s="172">
        <v>5</v>
      </c>
      <c r="E109" s="101">
        <v>0</v>
      </c>
      <c r="F109" s="137">
        <v>10</v>
      </c>
      <c r="G109" s="172">
        <v>5</v>
      </c>
      <c r="H109" s="101">
        <f>G109/D109*100</f>
        <v>100</v>
      </c>
      <c r="I109" s="173">
        <f t="shared" si="1"/>
        <v>200</v>
      </c>
      <c r="J109" s="55"/>
    </row>
    <row r="110" spans="1:10">
      <c r="A110" s="123" t="s">
        <v>29</v>
      </c>
      <c r="B110" s="123" t="s">
        <v>25</v>
      </c>
      <c r="C110" s="172">
        <v>700</v>
      </c>
      <c r="D110" s="172">
        <v>720</v>
      </c>
      <c r="E110" s="101">
        <f>D110/C110*100</f>
        <v>102.85714285714285</v>
      </c>
      <c r="F110" s="137">
        <v>850</v>
      </c>
      <c r="G110" s="172">
        <v>740</v>
      </c>
      <c r="H110" s="101">
        <f t="shared" si="3"/>
        <v>102.77777777777777</v>
      </c>
      <c r="I110" s="173">
        <f t="shared" si="1"/>
        <v>118.05555555555556</v>
      </c>
      <c r="J110" s="55"/>
    </row>
    <row r="111" spans="1:10" ht="63.75" customHeight="1">
      <c r="A111" s="98" t="s">
        <v>31</v>
      </c>
      <c r="B111" s="123"/>
      <c r="C111" s="172"/>
      <c r="D111" s="172"/>
      <c r="E111" s="101"/>
      <c r="F111" s="137"/>
      <c r="G111" s="172"/>
      <c r="H111" s="101"/>
      <c r="I111" s="173"/>
      <c r="J111" s="55"/>
    </row>
    <row r="112" spans="1:10">
      <c r="A112" s="123" t="s">
        <v>32</v>
      </c>
      <c r="B112" s="123" t="s">
        <v>22</v>
      </c>
      <c r="C112" s="173">
        <v>20.8</v>
      </c>
      <c r="D112" s="173">
        <v>19.8</v>
      </c>
      <c r="E112" s="101">
        <f>D112/C112*100</f>
        <v>95.192307692307693</v>
      </c>
      <c r="F112" s="138">
        <v>13.5</v>
      </c>
      <c r="G112" s="173">
        <v>20.3</v>
      </c>
      <c r="H112" s="101">
        <f t="shared" ref="H112:H125" si="4">G112/D112*100</f>
        <v>102.52525252525253</v>
      </c>
      <c r="I112" s="173">
        <f t="shared" si="1"/>
        <v>68.181818181818173</v>
      </c>
      <c r="J112" s="55"/>
    </row>
    <row r="113" spans="1:10">
      <c r="A113" s="123" t="s">
        <v>33</v>
      </c>
      <c r="B113" s="123" t="s">
        <v>22</v>
      </c>
      <c r="C113" s="173">
        <v>304.60000000000002</v>
      </c>
      <c r="D113" s="173">
        <v>299.2</v>
      </c>
      <c r="E113" s="101">
        <f>D113/C113*100</f>
        <v>98.227183191070239</v>
      </c>
      <c r="F113" s="138">
        <v>211.7</v>
      </c>
      <c r="G113" s="173">
        <v>315.10000000000002</v>
      </c>
      <c r="H113" s="101">
        <f t="shared" si="4"/>
        <v>105.31417112299467</v>
      </c>
      <c r="I113" s="173">
        <f t="shared" si="1"/>
        <v>70.755347593582883</v>
      </c>
      <c r="J113" s="55"/>
    </row>
    <row r="114" spans="1:10">
      <c r="A114" s="123" t="s">
        <v>34</v>
      </c>
      <c r="B114" s="123" t="s">
        <v>35</v>
      </c>
      <c r="C114" s="173">
        <v>41</v>
      </c>
      <c r="D114" s="173">
        <v>41</v>
      </c>
      <c r="E114" s="101">
        <f>D114/C114*100</f>
        <v>100</v>
      </c>
      <c r="F114" s="138">
        <v>33</v>
      </c>
      <c r="G114" s="173">
        <v>49.7</v>
      </c>
      <c r="H114" s="101">
        <f t="shared" si="4"/>
        <v>121.21951219512195</v>
      </c>
      <c r="I114" s="173">
        <f t="shared" si="1"/>
        <v>80.487804878048792</v>
      </c>
      <c r="J114" s="55"/>
    </row>
    <row r="115" spans="1:10" ht="26.4">
      <c r="A115" s="98" t="s">
        <v>36</v>
      </c>
      <c r="B115" s="123"/>
      <c r="C115" s="172"/>
      <c r="D115" s="172"/>
      <c r="E115" s="101"/>
      <c r="F115" s="137"/>
      <c r="G115" s="172"/>
      <c r="H115" s="101"/>
      <c r="I115" s="173"/>
      <c r="J115" s="55"/>
    </row>
    <row r="116" spans="1:10">
      <c r="A116" s="123" t="s">
        <v>37</v>
      </c>
      <c r="B116" s="123" t="s">
        <v>38</v>
      </c>
      <c r="C116" s="172">
        <v>2720</v>
      </c>
      <c r="D116" s="172">
        <v>2720</v>
      </c>
      <c r="E116" s="101">
        <f>D116/C116*100</f>
        <v>100</v>
      </c>
      <c r="F116" s="139">
        <v>1890</v>
      </c>
      <c r="G116" s="172">
        <v>2740</v>
      </c>
      <c r="H116" s="101">
        <f t="shared" si="4"/>
        <v>100.73529411764706</v>
      </c>
      <c r="I116" s="173">
        <f t="shared" si="1"/>
        <v>69.485294117647058</v>
      </c>
      <c r="J116" s="55"/>
    </row>
    <row r="117" spans="1:10" ht="13.5" customHeight="1">
      <c r="A117" s="123" t="s">
        <v>39</v>
      </c>
      <c r="B117" s="123" t="s">
        <v>40</v>
      </c>
      <c r="C117" s="141">
        <v>138</v>
      </c>
      <c r="D117" s="141">
        <v>138</v>
      </c>
      <c r="E117" s="101">
        <f>D117/C117*100</f>
        <v>100</v>
      </c>
      <c r="F117" s="137">
        <v>92</v>
      </c>
      <c r="G117" s="141">
        <v>138</v>
      </c>
      <c r="H117" s="101">
        <f t="shared" si="4"/>
        <v>100</v>
      </c>
      <c r="I117" s="173">
        <f t="shared" si="1"/>
        <v>66.666666666666657</v>
      </c>
      <c r="J117" s="55"/>
    </row>
    <row r="118" spans="1:10" ht="39.6">
      <c r="A118" s="96" t="s">
        <v>83</v>
      </c>
      <c r="B118" s="123"/>
      <c r="C118" s="101"/>
      <c r="D118" s="101"/>
      <c r="E118" s="101"/>
      <c r="F118" s="137"/>
      <c r="G118" s="101"/>
      <c r="H118" s="101"/>
      <c r="I118" s="101"/>
      <c r="J118" s="55"/>
    </row>
    <row r="119" spans="1:10" ht="18" customHeight="1">
      <c r="A119" s="99" t="s">
        <v>42</v>
      </c>
      <c r="B119" s="123" t="s">
        <v>43</v>
      </c>
      <c r="C119" s="101">
        <v>4792.3</v>
      </c>
      <c r="D119" s="101">
        <v>5523.1</v>
      </c>
      <c r="E119" s="101">
        <f t="shared" ref="E119:E125" si="5">D119/C119*100</f>
        <v>115.24946267971539</v>
      </c>
      <c r="F119" s="101">
        <v>2813.1</v>
      </c>
      <c r="G119" s="167">
        <v>4660.7</v>
      </c>
      <c r="H119" s="101">
        <f t="shared" si="4"/>
        <v>84.385580561641092</v>
      </c>
      <c r="I119" s="101">
        <f t="shared" si="1"/>
        <v>50.933352646158859</v>
      </c>
      <c r="J119" s="55"/>
    </row>
    <row r="120" spans="1:10" ht="25.5" customHeight="1">
      <c r="A120" s="123" t="s">
        <v>91</v>
      </c>
      <c r="B120" s="123" t="s">
        <v>43</v>
      </c>
      <c r="C120" s="101">
        <v>1016.6</v>
      </c>
      <c r="D120" s="101">
        <v>997.7</v>
      </c>
      <c r="E120" s="101">
        <v>351.3</v>
      </c>
      <c r="F120" s="101">
        <v>617.9</v>
      </c>
      <c r="G120" s="167">
        <v>1443.8</v>
      </c>
      <c r="H120" s="101">
        <f t="shared" si="4"/>
        <v>144.71283953092112</v>
      </c>
      <c r="I120" s="101">
        <f t="shared" si="1"/>
        <v>61.93244462263204</v>
      </c>
      <c r="J120" s="55"/>
    </row>
    <row r="121" spans="1:10" ht="25.5" customHeight="1">
      <c r="A121" s="123" t="s">
        <v>68</v>
      </c>
      <c r="B121" s="123" t="s">
        <v>43</v>
      </c>
      <c r="C121" s="101">
        <v>749.4</v>
      </c>
      <c r="D121" s="101">
        <v>877.9</v>
      </c>
      <c r="E121" s="101">
        <f t="shared" si="5"/>
        <v>117.14705097411262</v>
      </c>
      <c r="F121" s="101">
        <v>539.20000000000005</v>
      </c>
      <c r="G121" s="167">
        <v>773</v>
      </c>
      <c r="H121" s="101">
        <f t="shared" si="4"/>
        <v>88.051030869119501</v>
      </c>
      <c r="I121" s="101">
        <f t="shared" si="1"/>
        <v>61.419296047385821</v>
      </c>
      <c r="J121" s="55"/>
    </row>
    <row r="122" spans="1:10" ht="20.25" customHeight="1">
      <c r="A122" s="123" t="s">
        <v>45</v>
      </c>
      <c r="B122" s="123" t="s">
        <v>43</v>
      </c>
      <c r="C122" s="101">
        <v>267.2</v>
      </c>
      <c r="D122" s="101">
        <v>119.8</v>
      </c>
      <c r="E122" s="101">
        <f t="shared" si="5"/>
        <v>44.835329341317362</v>
      </c>
      <c r="F122" s="101">
        <v>78.7</v>
      </c>
      <c r="G122" s="167">
        <v>670.8</v>
      </c>
      <c r="H122" s="101">
        <f t="shared" si="4"/>
        <v>559.9332220367279</v>
      </c>
      <c r="I122" s="101">
        <f t="shared" si="1"/>
        <v>65.692821368948245</v>
      </c>
      <c r="J122" s="55"/>
    </row>
    <row r="123" spans="1:10" ht="26.4">
      <c r="A123" s="123" t="s">
        <v>46</v>
      </c>
      <c r="B123" s="123" t="s">
        <v>43</v>
      </c>
      <c r="C123" s="101">
        <v>3775.7</v>
      </c>
      <c r="D123" s="101">
        <v>4525.3999999999996</v>
      </c>
      <c r="E123" s="101">
        <f t="shared" si="5"/>
        <v>119.85592075641603</v>
      </c>
      <c r="F123" s="101">
        <v>2195.1999999999998</v>
      </c>
      <c r="G123" s="167">
        <v>3216.9</v>
      </c>
      <c r="H123" s="101">
        <f t="shared" si="4"/>
        <v>71.085428912361351</v>
      </c>
      <c r="I123" s="101">
        <f t="shared" si="1"/>
        <v>48.508419145268924</v>
      </c>
      <c r="J123" s="55"/>
    </row>
    <row r="124" spans="1:10" ht="19.5" customHeight="1">
      <c r="A124" s="175" t="s">
        <v>47</v>
      </c>
      <c r="B124" s="123" t="s">
        <v>43</v>
      </c>
      <c r="C124" s="101">
        <v>4837.2</v>
      </c>
      <c r="D124" s="101">
        <v>5577.3</v>
      </c>
      <c r="E124" s="101">
        <f t="shared" si="5"/>
        <v>115.3001736541801</v>
      </c>
      <c r="F124" s="101">
        <v>1927.2</v>
      </c>
      <c r="G124" s="167">
        <v>4702.8</v>
      </c>
      <c r="H124" s="101">
        <f t="shared" si="4"/>
        <v>84.320370071539998</v>
      </c>
      <c r="I124" s="101">
        <f t="shared" si="1"/>
        <v>34.554354257436394</v>
      </c>
      <c r="J124" s="55"/>
    </row>
    <row r="125" spans="1:10" ht="26.4">
      <c r="A125" s="96" t="s">
        <v>48</v>
      </c>
      <c r="B125" s="123" t="s">
        <v>43</v>
      </c>
      <c r="C125" s="101">
        <f>C119-C124</f>
        <v>-44.899999999999636</v>
      </c>
      <c r="D125" s="101">
        <f>D119-D124</f>
        <v>-54.199999999999818</v>
      </c>
      <c r="E125" s="101">
        <f t="shared" si="5"/>
        <v>120.71269487750614</v>
      </c>
      <c r="F125" s="101">
        <f>F119-F124</f>
        <v>885.89999999999986</v>
      </c>
      <c r="G125" s="167">
        <f>G119-G124</f>
        <v>-42.100000000000364</v>
      </c>
      <c r="H125" s="101">
        <f t="shared" si="4"/>
        <v>77.675276752768468</v>
      </c>
      <c r="I125" s="101">
        <f t="shared" si="1"/>
        <v>-1634.5018450184555</v>
      </c>
      <c r="J125" s="55"/>
    </row>
    <row r="126" spans="1:10" ht="13.8">
      <c r="A126" s="96" t="s">
        <v>69</v>
      </c>
      <c r="B126" s="123"/>
      <c r="C126" s="141"/>
      <c r="D126" s="141"/>
      <c r="E126" s="101"/>
      <c r="F126" s="137"/>
      <c r="G126" s="165"/>
      <c r="H126" s="101"/>
      <c r="I126" s="173"/>
      <c r="J126" s="55"/>
    </row>
    <row r="127" spans="1:10" ht="26.4">
      <c r="A127" s="123" t="s">
        <v>49</v>
      </c>
      <c r="B127" s="123" t="s">
        <v>5</v>
      </c>
      <c r="C127" s="137">
        <v>182</v>
      </c>
      <c r="D127" s="137">
        <v>182</v>
      </c>
      <c r="E127" s="101">
        <f>D127/C127*100</f>
        <v>100</v>
      </c>
      <c r="F127" s="137">
        <v>182</v>
      </c>
      <c r="G127" s="137">
        <v>182</v>
      </c>
      <c r="H127" s="101">
        <f t="shared" ref="H127:H140" si="6">G127/D127*100</f>
        <v>100</v>
      </c>
      <c r="I127" s="101">
        <f t="shared" ref="I127:I139" si="7">F127/D127*100</f>
        <v>100</v>
      </c>
      <c r="J127" s="55"/>
    </row>
    <row r="128" spans="1:10" ht="39.6">
      <c r="A128" s="123" t="s">
        <v>50</v>
      </c>
      <c r="B128" s="123" t="s">
        <v>5</v>
      </c>
      <c r="C128" s="137">
        <v>59</v>
      </c>
      <c r="D128" s="137">
        <v>59</v>
      </c>
      <c r="E128" s="101">
        <f>D128/C128*100</f>
        <v>100</v>
      </c>
      <c r="F128" s="137">
        <v>59</v>
      </c>
      <c r="G128" s="137">
        <v>59</v>
      </c>
      <c r="H128" s="101">
        <f t="shared" si="6"/>
        <v>100</v>
      </c>
      <c r="I128" s="101">
        <f t="shared" si="7"/>
        <v>100</v>
      </c>
      <c r="J128" s="55"/>
    </row>
    <row r="129" spans="1:10" ht="52.8">
      <c r="A129" s="123" t="s">
        <v>51</v>
      </c>
      <c r="B129" s="123" t="s">
        <v>5</v>
      </c>
      <c r="C129" s="137">
        <v>4</v>
      </c>
      <c r="D129" s="137">
        <v>3</v>
      </c>
      <c r="E129" s="101">
        <f>D129/C129*100</f>
        <v>75</v>
      </c>
      <c r="F129" s="137">
        <v>6</v>
      </c>
      <c r="G129" s="137">
        <v>4</v>
      </c>
      <c r="H129" s="101">
        <f t="shared" si="6"/>
        <v>133.33333333333331</v>
      </c>
      <c r="I129" s="101">
        <f t="shared" si="7"/>
        <v>200</v>
      </c>
      <c r="J129" s="55"/>
    </row>
    <row r="130" spans="1:10" ht="26.4">
      <c r="A130" s="123" t="s">
        <v>52</v>
      </c>
      <c r="B130" s="123" t="s">
        <v>53</v>
      </c>
      <c r="C130" s="138">
        <f>C131/C128/12*1000</f>
        <v>20621.468926553673</v>
      </c>
      <c r="D130" s="169">
        <f>D131/D128/12*1000</f>
        <v>20685.028248587572</v>
      </c>
      <c r="E130" s="101">
        <f>D130/C130*100</f>
        <v>100.3082191780822</v>
      </c>
      <c r="F130" s="138">
        <v>19408</v>
      </c>
      <c r="G130" s="169">
        <f>G131/G128/12*1000</f>
        <v>21718.926553672318</v>
      </c>
      <c r="H130" s="101">
        <f t="shared" si="6"/>
        <v>104.99829293274155</v>
      </c>
      <c r="I130" s="101">
        <f t="shared" si="7"/>
        <v>93.826316148856264</v>
      </c>
      <c r="J130" s="55"/>
    </row>
    <row r="131" spans="1:10" ht="79.2">
      <c r="A131" s="123" t="s">
        <v>54</v>
      </c>
      <c r="B131" s="123" t="s">
        <v>71</v>
      </c>
      <c r="C131" s="101">
        <v>14600</v>
      </c>
      <c r="D131" s="167">
        <v>14645</v>
      </c>
      <c r="E131" s="101">
        <f>D131/C131*100</f>
        <v>100.3082191780822</v>
      </c>
      <c r="F131" s="138">
        <f>F128*F130*12/1000</f>
        <v>13740.864</v>
      </c>
      <c r="G131" s="167">
        <v>15377</v>
      </c>
      <c r="H131" s="101">
        <f t="shared" si="6"/>
        <v>104.99829293274155</v>
      </c>
      <c r="I131" s="101">
        <f t="shared" si="7"/>
        <v>93.826316148856264</v>
      </c>
      <c r="J131" s="55"/>
    </row>
    <row r="132" spans="1:10" ht="26.4">
      <c r="A132" s="96" t="s">
        <v>56</v>
      </c>
      <c r="B132" s="123"/>
      <c r="C132" s="141"/>
      <c r="D132" s="141"/>
      <c r="E132" s="101"/>
      <c r="F132" s="141"/>
      <c r="G132" s="141"/>
      <c r="H132" s="101"/>
      <c r="I132" s="173"/>
      <c r="J132" s="55"/>
    </row>
    <row r="133" spans="1:10">
      <c r="A133" s="123" t="s">
        <v>57</v>
      </c>
      <c r="B133" s="123"/>
      <c r="C133" s="172"/>
      <c r="D133" s="172"/>
      <c r="E133" s="101"/>
      <c r="F133" s="172"/>
      <c r="G133" s="172"/>
      <c r="H133" s="101"/>
      <c r="I133" s="173"/>
      <c r="J133" s="55"/>
    </row>
    <row r="134" spans="1:10">
      <c r="A134" s="123" t="s">
        <v>58</v>
      </c>
      <c r="B134" s="123" t="s">
        <v>59</v>
      </c>
      <c r="C134" s="172">
        <v>1</v>
      </c>
      <c r="D134" s="172">
        <v>1</v>
      </c>
      <c r="E134" s="101">
        <f t="shared" ref="E134:E140" si="8">D134/C134*100</f>
        <v>100</v>
      </c>
      <c r="F134" s="172">
        <v>1</v>
      </c>
      <c r="G134" s="172">
        <v>1</v>
      </c>
      <c r="H134" s="101">
        <f t="shared" si="6"/>
        <v>100</v>
      </c>
      <c r="I134" s="173">
        <f t="shared" si="7"/>
        <v>100</v>
      </c>
      <c r="J134" s="55"/>
    </row>
    <row r="135" spans="1:10">
      <c r="A135" s="100" t="s">
        <v>60</v>
      </c>
      <c r="B135" s="123" t="s">
        <v>59</v>
      </c>
      <c r="C135" s="172">
        <v>1</v>
      </c>
      <c r="D135" s="172">
        <v>1</v>
      </c>
      <c r="E135" s="101">
        <f t="shared" si="8"/>
        <v>100</v>
      </c>
      <c r="F135" s="172">
        <v>1</v>
      </c>
      <c r="G135" s="172">
        <v>1</v>
      </c>
      <c r="H135" s="101">
        <f t="shared" si="6"/>
        <v>100</v>
      </c>
      <c r="I135" s="173">
        <f t="shared" si="7"/>
        <v>100</v>
      </c>
      <c r="J135" s="55"/>
    </row>
    <row r="136" spans="1:10">
      <c r="A136" s="100" t="s">
        <v>61</v>
      </c>
      <c r="B136" s="123" t="s">
        <v>59</v>
      </c>
      <c r="C136" s="172">
        <v>1</v>
      </c>
      <c r="D136" s="172">
        <v>1</v>
      </c>
      <c r="E136" s="101">
        <f t="shared" si="8"/>
        <v>100</v>
      </c>
      <c r="F136" s="172">
        <v>1</v>
      </c>
      <c r="G136" s="172">
        <v>1</v>
      </c>
      <c r="H136" s="101">
        <f t="shared" si="6"/>
        <v>100</v>
      </c>
      <c r="I136" s="173">
        <f t="shared" si="7"/>
        <v>100</v>
      </c>
      <c r="J136" s="55"/>
    </row>
    <row r="137" spans="1:10">
      <c r="A137" s="219" t="s">
        <v>62</v>
      </c>
      <c r="B137" s="123" t="s">
        <v>59</v>
      </c>
      <c r="C137" s="172">
        <v>0</v>
      </c>
      <c r="D137" s="172">
        <v>0</v>
      </c>
      <c r="E137" s="101">
        <v>0</v>
      </c>
      <c r="F137" s="172">
        <v>0</v>
      </c>
      <c r="G137" s="172">
        <v>0</v>
      </c>
      <c r="H137" s="101">
        <v>0</v>
      </c>
      <c r="I137" s="173">
        <v>0</v>
      </c>
      <c r="J137" s="55"/>
    </row>
    <row r="138" spans="1:10">
      <c r="A138" s="219"/>
      <c r="B138" s="123" t="s">
        <v>63</v>
      </c>
      <c r="C138" s="172">
        <v>17</v>
      </c>
      <c r="D138" s="172">
        <v>17</v>
      </c>
      <c r="E138" s="173">
        <f t="shared" si="8"/>
        <v>100</v>
      </c>
      <c r="F138" s="172">
        <v>17</v>
      </c>
      <c r="G138" s="172">
        <v>17</v>
      </c>
      <c r="H138" s="173">
        <f t="shared" si="6"/>
        <v>100</v>
      </c>
      <c r="I138" s="173">
        <f t="shared" si="7"/>
        <v>100</v>
      </c>
      <c r="J138" s="55"/>
    </row>
    <row r="139" spans="1:10">
      <c r="A139" s="219" t="s">
        <v>64</v>
      </c>
      <c r="B139" s="123" t="s">
        <v>59</v>
      </c>
      <c r="C139" s="172">
        <v>1</v>
      </c>
      <c r="D139" s="172">
        <v>1</v>
      </c>
      <c r="E139" s="101">
        <f t="shared" si="8"/>
        <v>100</v>
      </c>
      <c r="F139" s="172">
        <v>1</v>
      </c>
      <c r="G139" s="172">
        <v>1</v>
      </c>
      <c r="H139" s="101">
        <f t="shared" si="6"/>
        <v>100</v>
      </c>
      <c r="I139" s="173">
        <f t="shared" si="7"/>
        <v>100</v>
      </c>
      <c r="J139" s="55"/>
    </row>
    <row r="140" spans="1:10" ht="26.4">
      <c r="A140" s="219"/>
      <c r="B140" s="123" t="s">
        <v>65</v>
      </c>
      <c r="C140" s="172">
        <v>56</v>
      </c>
      <c r="D140" s="172">
        <v>56</v>
      </c>
      <c r="E140" s="173">
        <f t="shared" si="8"/>
        <v>100</v>
      </c>
      <c r="F140" s="172">
        <v>55</v>
      </c>
      <c r="G140" s="172">
        <v>55</v>
      </c>
      <c r="H140" s="173">
        <f t="shared" si="6"/>
        <v>98.214285714285708</v>
      </c>
      <c r="I140" s="173">
        <f>F140/D140*100</f>
        <v>98.214285714285708</v>
      </c>
      <c r="J140" s="55"/>
    </row>
    <row r="141" spans="1:10">
      <c r="A141" s="23"/>
      <c r="B141" s="23"/>
      <c r="C141" s="23"/>
      <c r="D141" s="23"/>
      <c r="E141" s="23"/>
      <c r="F141" s="23"/>
      <c r="G141" s="23"/>
      <c r="H141" s="23"/>
      <c r="I141" s="23"/>
      <c r="J141" s="55"/>
    </row>
    <row r="142" spans="1:10">
      <c r="A142" s="55"/>
      <c r="B142" s="55"/>
      <c r="C142" s="55"/>
      <c r="D142" s="55"/>
      <c r="E142" s="55"/>
      <c r="F142" s="55"/>
      <c r="G142" s="55"/>
      <c r="H142" s="55"/>
      <c r="I142" s="55"/>
      <c r="J142" s="55"/>
    </row>
  </sheetData>
  <mergeCells count="15">
    <mergeCell ref="A139:A140"/>
    <mergeCell ref="H76:H78"/>
    <mergeCell ref="E76:E78"/>
    <mergeCell ref="F76:F78"/>
    <mergeCell ref="A137:A138"/>
    <mergeCell ref="D76:D78"/>
    <mergeCell ref="A1:G1"/>
    <mergeCell ref="A2:G2"/>
    <mergeCell ref="A73:G73"/>
    <mergeCell ref="A74:G74"/>
    <mergeCell ref="I76:I78"/>
    <mergeCell ref="A76:A78"/>
    <mergeCell ref="B76:B78"/>
    <mergeCell ref="G76:G78"/>
    <mergeCell ref="C76:C7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67"/>
  <sheetViews>
    <sheetView tabSelected="1" topLeftCell="A139" workbookViewId="0">
      <selection activeCell="A70" sqref="A70:G70"/>
    </sheetView>
  </sheetViews>
  <sheetFormatPr defaultRowHeight="13.2"/>
  <cols>
    <col min="1" max="1" width="32" customWidth="1"/>
    <col min="2" max="2" width="10" customWidth="1"/>
    <col min="3" max="3" width="8.6640625" customWidth="1"/>
    <col min="4" max="4" width="9.44140625" customWidth="1"/>
    <col min="5" max="5" width="8.5546875" customWidth="1"/>
    <col min="6" max="6" width="9.5546875" customWidth="1"/>
    <col min="7" max="7" width="8.33203125" customWidth="1"/>
    <col min="8" max="8" width="7.44140625" customWidth="1"/>
    <col min="9" max="9" width="8.33203125" customWidth="1"/>
  </cols>
  <sheetData>
    <row r="1" spans="1:10">
      <c r="A1" s="212" t="s">
        <v>86</v>
      </c>
      <c r="B1" s="212"/>
      <c r="C1" s="212"/>
      <c r="D1" s="212"/>
      <c r="E1" s="212"/>
      <c r="F1" s="212"/>
      <c r="G1" s="212"/>
      <c r="H1" s="23"/>
      <c r="I1" s="23"/>
      <c r="J1" s="23"/>
    </row>
    <row r="2" spans="1:10" ht="26.25" customHeight="1">
      <c r="A2" s="213" t="s">
        <v>123</v>
      </c>
      <c r="B2" s="213"/>
      <c r="C2" s="213"/>
      <c r="D2" s="213"/>
      <c r="E2" s="213"/>
      <c r="F2" s="213"/>
      <c r="G2" s="213"/>
      <c r="H2" s="23"/>
      <c r="I2" s="23"/>
      <c r="J2" s="23"/>
    </row>
    <row r="3" spans="1:10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27" customHeight="1">
      <c r="A4" s="28" t="s">
        <v>1</v>
      </c>
      <c r="B4" s="194" t="s">
        <v>2</v>
      </c>
      <c r="C4" s="195" t="s">
        <v>105</v>
      </c>
      <c r="D4" s="195" t="s">
        <v>111</v>
      </c>
      <c r="E4" s="195" t="s">
        <v>88</v>
      </c>
      <c r="F4" s="195" t="s">
        <v>98</v>
      </c>
      <c r="G4" s="195" t="s">
        <v>107</v>
      </c>
      <c r="H4" s="29"/>
      <c r="I4" s="23"/>
      <c r="J4" s="23"/>
    </row>
    <row r="5" spans="1:10">
      <c r="A5" s="28" t="s">
        <v>3</v>
      </c>
      <c r="B5" s="28"/>
      <c r="C5" s="28"/>
      <c r="D5" s="28"/>
      <c r="E5" s="28"/>
      <c r="F5" s="28"/>
      <c r="G5" s="28"/>
      <c r="H5" s="29"/>
      <c r="I5" s="23"/>
      <c r="J5" s="23"/>
    </row>
    <row r="6" spans="1:10" ht="26.4">
      <c r="A6" s="28" t="s">
        <v>4</v>
      </c>
      <c r="B6" s="28" t="s">
        <v>5</v>
      </c>
      <c r="C6" s="126">
        <v>535</v>
      </c>
      <c r="D6" s="126">
        <v>530</v>
      </c>
      <c r="E6" s="126">
        <v>530</v>
      </c>
      <c r="F6" s="126">
        <v>530</v>
      </c>
      <c r="G6" s="126">
        <v>530</v>
      </c>
      <c r="H6" s="29"/>
      <c r="I6" s="23"/>
      <c r="J6" s="23"/>
    </row>
    <row r="7" spans="1:10" ht="37.5" customHeight="1">
      <c r="A7" s="28"/>
      <c r="B7" s="28" t="s">
        <v>66</v>
      </c>
      <c r="C7" s="160">
        <v>97.6</v>
      </c>
      <c r="D7" s="160">
        <f>D6/C6*100</f>
        <v>99.065420560747668</v>
      </c>
      <c r="E7" s="160">
        <f>E6/D6*100</f>
        <v>100</v>
      </c>
      <c r="F7" s="160">
        <f>F6/E6*100</f>
        <v>100</v>
      </c>
      <c r="G7" s="160">
        <f>G6/F6*100</f>
        <v>100</v>
      </c>
      <c r="H7" s="29"/>
      <c r="I7" s="23"/>
      <c r="J7" s="23"/>
    </row>
    <row r="8" spans="1:10">
      <c r="A8" s="28" t="s">
        <v>6</v>
      </c>
      <c r="B8" s="28" t="s">
        <v>5</v>
      </c>
      <c r="C8" s="126">
        <v>5</v>
      </c>
      <c r="D8" s="126">
        <v>2</v>
      </c>
      <c r="E8" s="126">
        <v>2</v>
      </c>
      <c r="F8" s="126">
        <v>2</v>
      </c>
      <c r="G8" s="126">
        <v>2</v>
      </c>
      <c r="H8" s="29"/>
      <c r="I8" s="23"/>
      <c r="J8" s="23"/>
    </row>
    <row r="9" spans="1:10">
      <c r="A9" s="28" t="s">
        <v>7</v>
      </c>
      <c r="B9" s="28" t="s">
        <v>5</v>
      </c>
      <c r="C9" s="126">
        <v>9</v>
      </c>
      <c r="D9" s="126">
        <v>5</v>
      </c>
      <c r="E9" s="126">
        <v>1</v>
      </c>
      <c r="F9" s="126">
        <v>1</v>
      </c>
      <c r="G9" s="126">
        <v>1</v>
      </c>
      <c r="H9" s="29"/>
      <c r="I9" s="23"/>
      <c r="J9" s="23"/>
    </row>
    <row r="10" spans="1:10">
      <c r="A10" s="28" t="s">
        <v>8</v>
      </c>
      <c r="B10" s="28" t="s">
        <v>9</v>
      </c>
      <c r="C10" s="126">
        <f>C8-C9</f>
        <v>-4</v>
      </c>
      <c r="D10" s="126">
        <f>D8-D9</f>
        <v>-3</v>
      </c>
      <c r="E10" s="126">
        <f>E8-E9</f>
        <v>1</v>
      </c>
      <c r="F10" s="126">
        <f>F8-F9</f>
        <v>1</v>
      </c>
      <c r="G10" s="126">
        <f>G8-G9</f>
        <v>1</v>
      </c>
      <c r="H10" s="29"/>
      <c r="I10" s="23"/>
      <c r="J10" s="23"/>
    </row>
    <row r="11" spans="1:10" ht="39.75" customHeight="1">
      <c r="A11" s="28"/>
      <c r="B11" s="28" t="s">
        <v>67</v>
      </c>
      <c r="C11" s="160">
        <f>C10/C6*1000</f>
        <v>-7.4766355140186915</v>
      </c>
      <c r="D11" s="160">
        <f>D10/D6*1000</f>
        <v>-5.6603773584905657</v>
      </c>
      <c r="E11" s="160">
        <f>E10/E6*1000</f>
        <v>1.8867924528301887</v>
      </c>
      <c r="F11" s="160">
        <f>F10/F6*1000</f>
        <v>1.8867924528301887</v>
      </c>
      <c r="G11" s="160">
        <f>G10/G6*1000</f>
        <v>1.8867924528301887</v>
      </c>
      <c r="H11" s="29"/>
      <c r="I11" s="23"/>
      <c r="J11" s="23"/>
    </row>
    <row r="12" spans="1:10">
      <c r="A12" s="28" t="s">
        <v>10</v>
      </c>
      <c r="B12" s="28" t="s">
        <v>9</v>
      </c>
      <c r="C12" s="126">
        <v>-10</v>
      </c>
      <c r="D12" s="126">
        <v>-4</v>
      </c>
      <c r="E12" s="126">
        <v>-1</v>
      </c>
      <c r="F12" s="126">
        <v>-1</v>
      </c>
      <c r="G12" s="126">
        <v>-1</v>
      </c>
      <c r="H12" s="29"/>
      <c r="I12" s="23"/>
      <c r="J12" s="23"/>
    </row>
    <row r="13" spans="1:10" ht="36.75" customHeight="1">
      <c r="A13" s="28"/>
      <c r="B13" s="28" t="s">
        <v>67</v>
      </c>
      <c r="C13" s="160">
        <f>C12/C6*1000</f>
        <v>-18.691588785046729</v>
      </c>
      <c r="D13" s="160">
        <f>D12/D6*1000</f>
        <v>-7.5471698113207548</v>
      </c>
      <c r="E13" s="160">
        <f>E12/E6*1000</f>
        <v>-1.8867924528301887</v>
      </c>
      <c r="F13" s="160">
        <f>F12/F6*1000</f>
        <v>-1.8867924528301887</v>
      </c>
      <c r="G13" s="160">
        <f>G12/G6*1000</f>
        <v>-1.8867924528301887</v>
      </c>
      <c r="H13" s="29"/>
      <c r="I13" s="23"/>
      <c r="J13" s="23"/>
    </row>
    <row r="14" spans="1:10">
      <c r="A14" s="28" t="s">
        <v>11</v>
      </c>
      <c r="B14" s="28"/>
      <c r="C14" s="196"/>
      <c r="D14" s="196"/>
      <c r="E14" s="196"/>
      <c r="F14" s="196"/>
      <c r="G14" s="196"/>
      <c r="H14" s="29"/>
      <c r="I14" s="23"/>
      <c r="J14" s="23"/>
    </row>
    <row r="15" spans="1:10">
      <c r="A15" s="28" t="s">
        <v>12</v>
      </c>
      <c r="B15" s="28"/>
      <c r="C15" s="126"/>
      <c r="D15" s="196"/>
      <c r="E15" s="196"/>
      <c r="F15" s="196"/>
      <c r="G15" s="196"/>
      <c r="H15" s="29"/>
      <c r="I15" s="23"/>
      <c r="J15" s="23"/>
    </row>
    <row r="16" spans="1:10">
      <c r="A16" s="28" t="s">
        <v>13</v>
      </c>
      <c r="B16" s="28" t="s">
        <v>14</v>
      </c>
      <c r="C16" s="199">
        <f>C18+C19+C20+C21+C22</f>
        <v>12461</v>
      </c>
      <c r="D16" s="199">
        <f>D18+D19+D20+D21+D22</f>
        <v>12461</v>
      </c>
      <c r="E16" s="200">
        <f>E18+E19+E20+E21+E22</f>
        <v>12461</v>
      </c>
      <c r="F16" s="200">
        <f>F18+F19+F20+F21+F22</f>
        <v>12461</v>
      </c>
      <c r="G16" s="200">
        <f>G18+G19+G20+G21+G22</f>
        <v>12461</v>
      </c>
      <c r="H16" s="29"/>
      <c r="I16" s="23"/>
      <c r="J16" s="23"/>
    </row>
    <row r="17" spans="1:10">
      <c r="A17" s="28" t="s">
        <v>15</v>
      </c>
      <c r="B17" s="28"/>
      <c r="C17" s="199"/>
      <c r="D17" s="199"/>
      <c r="E17" s="200"/>
      <c r="F17" s="200"/>
      <c r="G17" s="200"/>
      <c r="H17" s="29"/>
      <c r="I17" s="23"/>
      <c r="J17" s="23"/>
    </row>
    <row r="18" spans="1:10">
      <c r="A18" s="28" t="s">
        <v>16</v>
      </c>
      <c r="B18" s="28" t="s">
        <v>14</v>
      </c>
      <c r="C18" s="199">
        <v>1690</v>
      </c>
      <c r="D18" s="199">
        <v>1690</v>
      </c>
      <c r="E18" s="200">
        <v>1690</v>
      </c>
      <c r="F18" s="200">
        <v>1690</v>
      </c>
      <c r="G18" s="200">
        <v>1690</v>
      </c>
      <c r="H18" s="29"/>
      <c r="I18" s="23"/>
      <c r="J18" s="23"/>
    </row>
    <row r="19" spans="1:10">
      <c r="A19" s="28" t="s">
        <v>17</v>
      </c>
      <c r="B19" s="28" t="s">
        <v>14</v>
      </c>
      <c r="C19" s="199">
        <v>10730</v>
      </c>
      <c r="D19" s="199">
        <v>10730</v>
      </c>
      <c r="E19" s="200">
        <v>10730</v>
      </c>
      <c r="F19" s="200">
        <v>10730</v>
      </c>
      <c r="G19" s="200">
        <v>10730</v>
      </c>
      <c r="H19" s="29"/>
      <c r="I19" s="23"/>
      <c r="J19" s="23"/>
    </row>
    <row r="20" spans="1:10">
      <c r="A20" s="28" t="s">
        <v>18</v>
      </c>
      <c r="B20" s="28" t="s">
        <v>14</v>
      </c>
      <c r="C20" s="126">
        <v>25</v>
      </c>
      <c r="D20" s="126">
        <v>25</v>
      </c>
      <c r="E20" s="201">
        <v>25</v>
      </c>
      <c r="F20" s="201">
        <v>25</v>
      </c>
      <c r="G20" s="201">
        <v>25</v>
      </c>
      <c r="H20" s="29"/>
      <c r="I20" s="23"/>
      <c r="J20" s="23"/>
    </row>
    <row r="21" spans="1:10">
      <c r="A21" s="28" t="s">
        <v>19</v>
      </c>
      <c r="B21" s="28" t="s">
        <v>14</v>
      </c>
      <c r="C21" s="126">
        <v>16</v>
      </c>
      <c r="D21" s="126">
        <v>16</v>
      </c>
      <c r="E21" s="201">
        <v>16</v>
      </c>
      <c r="F21" s="201">
        <v>16</v>
      </c>
      <c r="G21" s="201">
        <v>16</v>
      </c>
      <c r="H21" s="29"/>
      <c r="I21" s="23"/>
      <c r="J21" s="23"/>
    </row>
    <row r="22" spans="1:10">
      <c r="A22" s="28" t="s">
        <v>20</v>
      </c>
      <c r="B22" s="28" t="s">
        <v>14</v>
      </c>
      <c r="C22" s="126">
        <v>0</v>
      </c>
      <c r="D22" s="126">
        <v>0</v>
      </c>
      <c r="E22" s="201">
        <v>0</v>
      </c>
      <c r="F22" s="201">
        <v>0</v>
      </c>
      <c r="G22" s="201">
        <v>0</v>
      </c>
      <c r="H22" s="29"/>
      <c r="I22" s="23"/>
      <c r="J22" s="23"/>
    </row>
    <row r="23" spans="1:10">
      <c r="A23" s="28" t="s">
        <v>21</v>
      </c>
      <c r="B23" s="28"/>
      <c r="C23" s="196"/>
      <c r="D23" s="196"/>
      <c r="E23" s="196"/>
      <c r="F23" s="196"/>
      <c r="G23" s="196"/>
      <c r="H23" s="29"/>
      <c r="I23" s="23"/>
      <c r="J23" s="23"/>
    </row>
    <row r="24" spans="1:10">
      <c r="A24" s="28" t="s">
        <v>16</v>
      </c>
      <c r="B24" s="28" t="s">
        <v>22</v>
      </c>
      <c r="C24" s="114">
        <v>2298</v>
      </c>
      <c r="D24" s="114">
        <v>3042</v>
      </c>
      <c r="E24" s="114">
        <v>3126</v>
      </c>
      <c r="F24" s="114">
        <v>3210</v>
      </c>
      <c r="G24" s="114">
        <v>3380</v>
      </c>
      <c r="H24" s="29"/>
      <c r="I24" s="23"/>
      <c r="J24" s="23"/>
    </row>
    <row r="25" spans="1:10">
      <c r="A25" s="28" t="s">
        <v>17</v>
      </c>
      <c r="B25" s="28" t="s">
        <v>22</v>
      </c>
      <c r="C25" s="114">
        <v>9657</v>
      </c>
      <c r="D25" s="114">
        <v>12125</v>
      </c>
      <c r="E25" s="114">
        <v>13949</v>
      </c>
      <c r="F25" s="114">
        <v>15022</v>
      </c>
      <c r="G25" s="114">
        <v>16095</v>
      </c>
      <c r="H25" s="29"/>
      <c r="I25" s="23"/>
      <c r="J25" s="23"/>
    </row>
    <row r="26" spans="1:10">
      <c r="A26" s="28" t="s">
        <v>18</v>
      </c>
      <c r="B26" s="28" t="s">
        <v>22</v>
      </c>
      <c r="C26" s="114">
        <v>30</v>
      </c>
      <c r="D26" s="114">
        <v>30</v>
      </c>
      <c r="E26" s="114">
        <v>30</v>
      </c>
      <c r="F26" s="114">
        <v>30</v>
      </c>
      <c r="G26" s="114">
        <v>30</v>
      </c>
      <c r="H26" s="29"/>
      <c r="I26" s="23"/>
      <c r="J26" s="23"/>
    </row>
    <row r="27" spans="1:10">
      <c r="A27" s="28" t="s">
        <v>19</v>
      </c>
      <c r="B27" s="28" t="s">
        <v>22</v>
      </c>
      <c r="C27" s="114">
        <v>5</v>
      </c>
      <c r="D27" s="114">
        <v>5</v>
      </c>
      <c r="E27" s="114">
        <v>7</v>
      </c>
      <c r="F27" s="114">
        <v>7</v>
      </c>
      <c r="G27" s="114">
        <v>7</v>
      </c>
      <c r="H27" s="29"/>
      <c r="I27" s="23"/>
      <c r="J27" s="23"/>
    </row>
    <row r="28" spans="1:10" ht="26.4">
      <c r="A28" s="28" t="s">
        <v>23</v>
      </c>
      <c r="B28" s="28"/>
      <c r="C28" s="196"/>
      <c r="D28" s="196"/>
      <c r="E28" s="196"/>
      <c r="F28" s="196"/>
      <c r="G28" s="196"/>
      <c r="H28" s="29"/>
      <c r="I28" s="23"/>
      <c r="J28" s="23"/>
    </row>
    <row r="29" spans="1:10">
      <c r="A29" s="28" t="s">
        <v>24</v>
      </c>
      <c r="B29" s="28" t="s">
        <v>25</v>
      </c>
      <c r="C29" s="199">
        <v>343</v>
      </c>
      <c r="D29" s="199">
        <v>377</v>
      </c>
      <c r="E29" s="199">
        <v>350</v>
      </c>
      <c r="F29" s="199">
        <v>350</v>
      </c>
      <c r="G29" s="199">
        <v>350</v>
      </c>
      <c r="H29" s="29"/>
      <c r="I29" s="23"/>
      <c r="J29" s="23"/>
    </row>
    <row r="30" spans="1:10">
      <c r="A30" s="28" t="s">
        <v>26</v>
      </c>
      <c r="B30" s="28" t="s">
        <v>25</v>
      </c>
      <c r="C30" s="199">
        <v>127</v>
      </c>
      <c r="D30" s="199">
        <v>128</v>
      </c>
      <c r="E30" s="199">
        <v>120</v>
      </c>
      <c r="F30" s="199">
        <v>120</v>
      </c>
      <c r="G30" s="199">
        <v>120</v>
      </c>
      <c r="H30" s="29"/>
      <c r="I30" s="23"/>
      <c r="J30" s="23"/>
    </row>
    <row r="31" spans="1:10">
      <c r="A31" s="28" t="s">
        <v>27</v>
      </c>
      <c r="B31" s="28" t="s">
        <v>25</v>
      </c>
      <c r="C31" s="199">
        <v>70</v>
      </c>
      <c r="D31" s="199">
        <v>0</v>
      </c>
      <c r="E31" s="199">
        <v>50</v>
      </c>
      <c r="F31" s="199">
        <v>50</v>
      </c>
      <c r="G31" s="199">
        <v>50</v>
      </c>
      <c r="H31" s="29"/>
      <c r="I31" s="23"/>
      <c r="J31" s="23"/>
    </row>
    <row r="32" spans="1:10">
      <c r="A32" s="28" t="s">
        <v>28</v>
      </c>
      <c r="B32" s="28" t="s">
        <v>25</v>
      </c>
      <c r="C32" s="199">
        <v>42</v>
      </c>
      <c r="D32" s="199">
        <v>18</v>
      </c>
      <c r="E32" s="199">
        <v>20</v>
      </c>
      <c r="F32" s="199">
        <v>20</v>
      </c>
      <c r="G32" s="199">
        <v>20</v>
      </c>
      <c r="H32" s="29"/>
      <c r="I32" s="23"/>
      <c r="J32" s="23"/>
    </row>
    <row r="33" spans="1:10">
      <c r="A33" s="28" t="s">
        <v>29</v>
      </c>
      <c r="B33" s="28" t="s">
        <v>25</v>
      </c>
      <c r="C33" s="199">
        <v>1388</v>
      </c>
      <c r="D33" s="199">
        <v>1400</v>
      </c>
      <c r="E33" s="199">
        <v>1300</v>
      </c>
      <c r="F33" s="199">
        <v>1300</v>
      </c>
      <c r="G33" s="199">
        <v>1300</v>
      </c>
      <c r="H33" s="29"/>
      <c r="I33" s="23"/>
      <c r="J33" s="23"/>
    </row>
    <row r="34" spans="1:10">
      <c r="A34" s="28" t="s">
        <v>30</v>
      </c>
      <c r="B34" s="28"/>
      <c r="C34" s="196"/>
      <c r="D34" s="196"/>
      <c r="E34" s="196"/>
      <c r="F34" s="196"/>
      <c r="G34" s="196"/>
      <c r="H34" s="29"/>
      <c r="I34" s="23"/>
      <c r="J34" s="23"/>
    </row>
    <row r="35" spans="1:10">
      <c r="A35" s="28" t="s">
        <v>24</v>
      </c>
      <c r="B35" s="28" t="s">
        <v>25</v>
      </c>
      <c r="C35" s="199">
        <v>343</v>
      </c>
      <c r="D35" s="199">
        <v>377</v>
      </c>
      <c r="E35" s="199">
        <v>380</v>
      </c>
      <c r="F35" s="199">
        <v>380</v>
      </c>
      <c r="G35" s="199">
        <v>380</v>
      </c>
      <c r="H35" s="29"/>
      <c r="I35" s="23"/>
      <c r="J35" s="23"/>
    </row>
    <row r="36" spans="1:10">
      <c r="A36" s="28" t="s">
        <v>26</v>
      </c>
      <c r="B36" s="28" t="s">
        <v>25</v>
      </c>
      <c r="C36" s="199">
        <v>127</v>
      </c>
      <c r="D36" s="199">
        <v>128</v>
      </c>
      <c r="E36" s="199">
        <v>135</v>
      </c>
      <c r="F36" s="199">
        <v>135</v>
      </c>
      <c r="G36" s="199">
        <v>135</v>
      </c>
      <c r="H36" s="29"/>
      <c r="I36" s="23"/>
      <c r="J36" s="23"/>
    </row>
    <row r="37" spans="1:10">
      <c r="A37" s="28" t="s">
        <v>27</v>
      </c>
      <c r="B37" s="28" t="s">
        <v>25</v>
      </c>
      <c r="C37" s="199">
        <v>70</v>
      </c>
      <c r="D37" s="199">
        <v>0</v>
      </c>
      <c r="E37" s="199">
        <v>160</v>
      </c>
      <c r="F37" s="199">
        <v>160</v>
      </c>
      <c r="G37" s="199">
        <v>160</v>
      </c>
      <c r="H37" s="29"/>
      <c r="I37" s="23"/>
      <c r="J37" s="23"/>
    </row>
    <row r="38" spans="1:10">
      <c r="A38" s="28" t="s">
        <v>28</v>
      </c>
      <c r="B38" s="28" t="s">
        <v>25</v>
      </c>
      <c r="C38" s="199">
        <v>42</v>
      </c>
      <c r="D38" s="199">
        <v>18</v>
      </c>
      <c r="E38" s="199">
        <v>70</v>
      </c>
      <c r="F38" s="199">
        <v>70</v>
      </c>
      <c r="G38" s="199">
        <v>70</v>
      </c>
      <c r="H38" s="29"/>
      <c r="I38" s="23"/>
      <c r="J38" s="23"/>
    </row>
    <row r="39" spans="1:10">
      <c r="A39" s="28" t="s">
        <v>29</v>
      </c>
      <c r="B39" s="28" t="s">
        <v>25</v>
      </c>
      <c r="C39" s="199">
        <v>1388</v>
      </c>
      <c r="D39" s="199">
        <v>1400</v>
      </c>
      <c r="E39" s="199">
        <v>1800</v>
      </c>
      <c r="F39" s="199">
        <v>1800</v>
      </c>
      <c r="G39" s="199">
        <v>1800</v>
      </c>
      <c r="H39" s="29"/>
      <c r="I39" s="23"/>
      <c r="J39" s="23"/>
    </row>
    <row r="40" spans="1:10" ht="39.6">
      <c r="A40" s="28" t="s">
        <v>31</v>
      </c>
      <c r="B40" s="28"/>
      <c r="C40" s="196"/>
      <c r="D40" s="196"/>
      <c r="E40" s="196"/>
      <c r="F40" s="196"/>
      <c r="G40" s="196"/>
      <c r="H40" s="29"/>
      <c r="I40" s="23"/>
      <c r="J40" s="23"/>
    </row>
    <row r="41" spans="1:10">
      <c r="A41" s="28" t="s">
        <v>32</v>
      </c>
      <c r="B41" s="28" t="s">
        <v>22</v>
      </c>
      <c r="C41" s="114">
        <v>37.6</v>
      </c>
      <c r="D41" s="114">
        <v>37.4</v>
      </c>
      <c r="E41" s="114">
        <v>38.200000000000003</v>
      </c>
      <c r="F41" s="114">
        <v>38.200000000000003</v>
      </c>
      <c r="G41" s="114">
        <v>38.200000000000003</v>
      </c>
      <c r="H41" s="29"/>
      <c r="I41" s="23"/>
      <c r="J41" s="23"/>
    </row>
    <row r="42" spans="1:10">
      <c r="A42" s="28" t="s">
        <v>33</v>
      </c>
      <c r="B42" s="28" t="s">
        <v>22</v>
      </c>
      <c r="C42" s="114">
        <v>289.5</v>
      </c>
      <c r="D42" s="114">
        <v>291.8</v>
      </c>
      <c r="E42" s="114">
        <v>273.60000000000002</v>
      </c>
      <c r="F42" s="114">
        <v>273.60000000000002</v>
      </c>
      <c r="G42" s="114">
        <v>273.60000000000002</v>
      </c>
      <c r="H42" s="29"/>
      <c r="I42" s="23"/>
      <c r="J42" s="23"/>
    </row>
    <row r="43" spans="1:10">
      <c r="A43" s="28" t="s">
        <v>34</v>
      </c>
      <c r="B43" s="28" t="s">
        <v>35</v>
      </c>
      <c r="C43" s="196">
        <v>138</v>
      </c>
      <c r="D43" s="196">
        <v>138</v>
      </c>
      <c r="E43" s="196">
        <v>138</v>
      </c>
      <c r="F43" s="196">
        <v>138</v>
      </c>
      <c r="G43" s="196">
        <v>138</v>
      </c>
      <c r="H43" s="29"/>
      <c r="I43" s="23"/>
      <c r="J43" s="23"/>
    </row>
    <row r="44" spans="1:10" ht="12.75" customHeight="1">
      <c r="A44" s="28" t="s">
        <v>36</v>
      </c>
      <c r="B44" s="28"/>
      <c r="C44" s="196"/>
      <c r="D44" s="196"/>
      <c r="E44" s="196"/>
      <c r="F44" s="196"/>
      <c r="G44" s="196"/>
      <c r="H44" s="29"/>
      <c r="I44" s="23"/>
      <c r="J44" s="23"/>
    </row>
    <row r="45" spans="1:10">
      <c r="A45" s="28" t="s">
        <v>37</v>
      </c>
      <c r="B45" s="28" t="s">
        <v>38</v>
      </c>
      <c r="C45" s="196">
        <v>2280</v>
      </c>
      <c r="D45" s="196">
        <v>2280</v>
      </c>
      <c r="E45" s="196">
        <v>2280</v>
      </c>
      <c r="F45" s="196">
        <v>2280</v>
      </c>
      <c r="G45" s="196">
        <v>2280</v>
      </c>
      <c r="H45" s="29"/>
      <c r="I45" s="23"/>
      <c r="J45" s="23"/>
    </row>
    <row r="46" spans="1:10">
      <c r="A46" s="28" t="s">
        <v>39</v>
      </c>
      <c r="B46" s="28" t="s">
        <v>40</v>
      </c>
      <c r="C46" s="196">
        <v>138</v>
      </c>
      <c r="D46" s="196">
        <v>138</v>
      </c>
      <c r="E46" s="196">
        <v>138</v>
      </c>
      <c r="F46" s="196">
        <v>138</v>
      </c>
      <c r="G46" s="196">
        <v>138</v>
      </c>
      <c r="H46" s="29"/>
      <c r="I46" s="23"/>
      <c r="J46" s="23"/>
    </row>
    <row r="47" spans="1:10" ht="26.4">
      <c r="A47" s="28" t="s">
        <v>41</v>
      </c>
      <c r="B47" s="28"/>
      <c r="C47" s="196"/>
      <c r="D47" s="196"/>
      <c r="E47" s="196"/>
      <c r="F47" s="196"/>
      <c r="G47" s="196"/>
      <c r="H47" s="29"/>
      <c r="I47" s="23"/>
      <c r="J47" s="23"/>
    </row>
    <row r="48" spans="1:10">
      <c r="A48" s="28" t="s">
        <v>42</v>
      </c>
      <c r="B48" s="28" t="s">
        <v>43</v>
      </c>
      <c r="C48" s="114">
        <v>6441</v>
      </c>
      <c r="D48" s="114">
        <v>6897.2</v>
      </c>
      <c r="E48" s="114">
        <v>4474</v>
      </c>
      <c r="F48" s="114">
        <v>4609.8</v>
      </c>
      <c r="G48" s="114">
        <v>4863.8</v>
      </c>
      <c r="H48" s="29"/>
      <c r="I48" s="23"/>
      <c r="J48" s="23"/>
    </row>
    <row r="49" spans="1:10">
      <c r="A49" s="50" t="s">
        <v>91</v>
      </c>
      <c r="B49" s="28" t="s">
        <v>43</v>
      </c>
      <c r="C49" s="114">
        <v>1947.6</v>
      </c>
      <c r="D49" s="114">
        <v>2488.5</v>
      </c>
      <c r="E49" s="114">
        <v>2196.3000000000002</v>
      </c>
      <c r="F49" s="114">
        <v>2380.3000000000002</v>
      </c>
      <c r="G49" s="114">
        <v>2584.3000000000002</v>
      </c>
      <c r="H49" s="29"/>
      <c r="I49" s="23"/>
      <c r="J49" s="23"/>
    </row>
    <row r="50" spans="1:10">
      <c r="A50" s="28" t="s">
        <v>68</v>
      </c>
      <c r="B50" s="28" t="s">
        <v>43</v>
      </c>
      <c r="C50" s="114">
        <v>1298</v>
      </c>
      <c r="D50" s="114">
        <v>1156</v>
      </c>
      <c r="E50" s="114">
        <v>1226</v>
      </c>
      <c r="F50" s="114">
        <v>1360</v>
      </c>
      <c r="G50" s="114">
        <v>1614</v>
      </c>
      <c r="H50" s="29"/>
      <c r="I50" s="23"/>
      <c r="J50" s="23"/>
    </row>
    <row r="51" spans="1:10">
      <c r="A51" s="28" t="s">
        <v>45</v>
      </c>
      <c r="B51" s="28" t="s">
        <v>43</v>
      </c>
      <c r="C51" s="114">
        <v>649.6</v>
      </c>
      <c r="D51" s="114">
        <v>1332.5</v>
      </c>
      <c r="E51" s="114">
        <v>970.3</v>
      </c>
      <c r="F51" s="114">
        <v>970.3</v>
      </c>
      <c r="G51" s="114">
        <v>970.3</v>
      </c>
      <c r="H51" s="29"/>
      <c r="I51" s="23"/>
      <c r="J51" s="23"/>
    </row>
    <row r="52" spans="1:10" ht="12" customHeight="1">
      <c r="A52" s="28" t="s">
        <v>46</v>
      </c>
      <c r="B52" s="28" t="s">
        <v>43</v>
      </c>
      <c r="C52" s="114">
        <v>4538.6000000000004</v>
      </c>
      <c r="D52" s="114">
        <v>4408.7</v>
      </c>
      <c r="E52" s="114">
        <v>2277.6999999999998</v>
      </c>
      <c r="F52" s="114">
        <v>2279.5</v>
      </c>
      <c r="G52" s="114">
        <v>2279.5</v>
      </c>
      <c r="H52" s="29"/>
      <c r="I52" s="23"/>
      <c r="J52" s="23"/>
    </row>
    <row r="53" spans="1:10">
      <c r="A53" s="28" t="s">
        <v>47</v>
      </c>
      <c r="B53" s="28" t="s">
        <v>43</v>
      </c>
      <c r="C53" s="114">
        <v>6400.4</v>
      </c>
      <c r="D53" s="114">
        <v>6971.1</v>
      </c>
      <c r="E53" s="114">
        <v>4583.8</v>
      </c>
      <c r="F53" s="114">
        <v>4726.3</v>
      </c>
      <c r="G53" s="114">
        <v>4993</v>
      </c>
      <c r="H53" s="29"/>
      <c r="I53" s="23"/>
      <c r="J53" s="23"/>
    </row>
    <row r="54" spans="1:10">
      <c r="A54" s="28" t="s">
        <v>48</v>
      </c>
      <c r="B54" s="28" t="s">
        <v>43</v>
      </c>
      <c r="C54" s="160">
        <f>C48-C53</f>
        <v>40.600000000000364</v>
      </c>
      <c r="D54" s="114">
        <f>D48-D53</f>
        <v>-73.900000000000546</v>
      </c>
      <c r="E54" s="114">
        <f>E48-E53</f>
        <v>-109.80000000000018</v>
      </c>
      <c r="F54" s="114">
        <f>F48-F53</f>
        <v>-116.5</v>
      </c>
      <c r="G54" s="114">
        <f>G48-G53</f>
        <v>-129.19999999999982</v>
      </c>
      <c r="H54" s="29"/>
      <c r="I54" s="23"/>
      <c r="J54" s="23"/>
    </row>
    <row r="55" spans="1:10">
      <c r="A55" s="28" t="s">
        <v>69</v>
      </c>
      <c r="B55" s="28"/>
      <c r="C55" s="160"/>
      <c r="D55" s="111"/>
      <c r="E55" s="160"/>
      <c r="F55" s="160"/>
      <c r="G55" s="196"/>
      <c r="H55" s="29"/>
      <c r="I55" s="23"/>
      <c r="J55" s="23"/>
    </row>
    <row r="56" spans="1:10" ht="15" customHeight="1">
      <c r="A56" s="28" t="s">
        <v>49</v>
      </c>
      <c r="B56" s="28" t="s">
        <v>5</v>
      </c>
      <c r="C56" s="199">
        <v>280</v>
      </c>
      <c r="D56" s="199">
        <v>280</v>
      </c>
      <c r="E56" s="199">
        <v>280</v>
      </c>
      <c r="F56" s="199">
        <v>280</v>
      </c>
      <c r="G56" s="199">
        <v>280</v>
      </c>
      <c r="H56" s="29"/>
      <c r="I56" s="23"/>
      <c r="J56" s="23"/>
    </row>
    <row r="57" spans="1:10" ht="25.5" customHeight="1">
      <c r="A57" s="28" t="s">
        <v>50</v>
      </c>
      <c r="B57" s="28" t="s">
        <v>5</v>
      </c>
      <c r="C57" s="199">
        <v>150</v>
      </c>
      <c r="D57" s="199">
        <v>150</v>
      </c>
      <c r="E57" s="199">
        <v>150</v>
      </c>
      <c r="F57" s="199">
        <v>150</v>
      </c>
      <c r="G57" s="199">
        <v>150</v>
      </c>
      <c r="H57" s="29"/>
      <c r="I57" s="23"/>
      <c r="J57" s="23"/>
    </row>
    <row r="58" spans="1:10" ht="38.25" customHeight="1">
      <c r="A58" s="28" t="s">
        <v>51</v>
      </c>
      <c r="B58" s="28" t="s">
        <v>5</v>
      </c>
      <c r="C58" s="199">
        <v>5</v>
      </c>
      <c r="D58" s="199">
        <v>7</v>
      </c>
      <c r="E58" s="199">
        <v>5</v>
      </c>
      <c r="F58" s="199">
        <v>4</v>
      </c>
      <c r="G58" s="199">
        <v>3</v>
      </c>
      <c r="H58" s="29"/>
      <c r="I58" s="23"/>
      <c r="J58" s="23"/>
    </row>
    <row r="59" spans="1:10" ht="13.5" customHeight="1">
      <c r="A59" s="28" t="s">
        <v>52</v>
      </c>
      <c r="B59" s="28" t="s">
        <v>53</v>
      </c>
      <c r="C59" s="160">
        <f>C60/C57/12*1000</f>
        <v>20901.666666666668</v>
      </c>
      <c r="D59" s="160">
        <f>D60/D57/12*1000</f>
        <v>21946.666666666668</v>
      </c>
      <c r="E59" s="160">
        <f>E60/E57/12*1000</f>
        <v>23044.444444444449</v>
      </c>
      <c r="F59" s="160">
        <f>F60/F57/12*1000</f>
        <v>24196.666666666668</v>
      </c>
      <c r="G59" s="160">
        <f>G60/G57/12*1000</f>
        <v>25405.555555555555</v>
      </c>
      <c r="H59" s="29"/>
      <c r="I59" s="23"/>
      <c r="J59" s="23"/>
    </row>
    <row r="60" spans="1:10" ht="50.25" customHeight="1">
      <c r="A60" s="28" t="s">
        <v>54</v>
      </c>
      <c r="B60" s="28" t="s">
        <v>55</v>
      </c>
      <c r="C60" s="196">
        <v>37623</v>
      </c>
      <c r="D60" s="196">
        <v>39504</v>
      </c>
      <c r="E60" s="196">
        <v>41480</v>
      </c>
      <c r="F60" s="196">
        <v>43554</v>
      </c>
      <c r="G60" s="196">
        <v>45730</v>
      </c>
      <c r="H60" s="29"/>
      <c r="I60" s="23"/>
      <c r="J60" s="23"/>
    </row>
    <row r="61" spans="1:10">
      <c r="A61" s="28"/>
      <c r="B61" s="28"/>
      <c r="C61" s="196"/>
      <c r="D61" s="196"/>
      <c r="E61" s="196"/>
      <c r="F61" s="196"/>
      <c r="G61" s="196"/>
      <c r="H61" s="29"/>
      <c r="I61" s="23"/>
      <c r="J61" s="23"/>
    </row>
    <row r="62" spans="1:10">
      <c r="A62" s="28" t="s">
        <v>57</v>
      </c>
      <c r="B62" s="28"/>
      <c r="C62" s="196"/>
      <c r="D62" s="196"/>
      <c r="E62" s="196"/>
      <c r="F62" s="196"/>
      <c r="G62" s="196"/>
      <c r="H62" s="29"/>
      <c r="I62" s="23"/>
      <c r="J62" s="23"/>
    </row>
    <row r="63" spans="1:10">
      <c r="A63" s="28" t="s">
        <v>58</v>
      </c>
      <c r="B63" s="28" t="s">
        <v>59</v>
      </c>
      <c r="C63" s="199">
        <v>1</v>
      </c>
      <c r="D63" s="199">
        <v>1</v>
      </c>
      <c r="E63" s="199">
        <v>1</v>
      </c>
      <c r="F63" s="199">
        <v>1</v>
      </c>
      <c r="G63" s="199">
        <v>1</v>
      </c>
      <c r="H63" s="29"/>
      <c r="I63" s="113"/>
      <c r="J63" s="23"/>
    </row>
    <row r="64" spans="1:10">
      <c r="A64" s="28" t="s">
        <v>60</v>
      </c>
      <c r="B64" s="28" t="s">
        <v>59</v>
      </c>
      <c r="C64" s="199">
        <v>1</v>
      </c>
      <c r="D64" s="199">
        <v>1</v>
      </c>
      <c r="E64" s="199">
        <v>1</v>
      </c>
      <c r="F64" s="199">
        <v>1</v>
      </c>
      <c r="G64" s="199">
        <v>1</v>
      </c>
      <c r="H64" s="29"/>
      <c r="I64" s="23"/>
      <c r="J64" s="23"/>
    </row>
    <row r="65" spans="1:10">
      <c r="A65" s="28" t="s">
        <v>61</v>
      </c>
      <c r="B65" s="28" t="s">
        <v>59</v>
      </c>
      <c r="C65" s="199">
        <v>1</v>
      </c>
      <c r="D65" s="199">
        <v>1</v>
      </c>
      <c r="E65" s="199">
        <v>1</v>
      </c>
      <c r="F65" s="199">
        <v>1</v>
      </c>
      <c r="G65" s="199">
        <v>1</v>
      </c>
      <c r="H65" s="29"/>
      <c r="I65" s="23"/>
      <c r="J65" s="23"/>
    </row>
    <row r="66" spans="1:10">
      <c r="A66" s="28" t="s">
        <v>62</v>
      </c>
      <c r="B66" s="28" t="s">
        <v>59</v>
      </c>
      <c r="C66" s="199">
        <v>0</v>
      </c>
      <c r="D66" s="199">
        <v>0</v>
      </c>
      <c r="E66" s="199">
        <v>0</v>
      </c>
      <c r="F66" s="199">
        <v>0</v>
      </c>
      <c r="G66" s="199">
        <v>0</v>
      </c>
      <c r="H66" s="29"/>
      <c r="I66" s="23"/>
      <c r="J66" s="23"/>
    </row>
    <row r="67" spans="1:10" ht="26.4">
      <c r="A67" s="28"/>
      <c r="B67" s="28" t="s">
        <v>63</v>
      </c>
      <c r="C67" s="199">
        <v>20</v>
      </c>
      <c r="D67" s="199">
        <v>15</v>
      </c>
      <c r="E67" s="199">
        <v>13</v>
      </c>
      <c r="F67" s="199">
        <v>13</v>
      </c>
      <c r="G67" s="199">
        <v>13</v>
      </c>
      <c r="H67" s="29"/>
      <c r="I67" s="23"/>
      <c r="J67" s="23"/>
    </row>
    <row r="68" spans="1:10" ht="13.5" customHeight="1">
      <c r="A68" s="28" t="s">
        <v>64</v>
      </c>
      <c r="B68" s="28" t="s">
        <v>59</v>
      </c>
      <c r="C68" s="199">
        <v>1</v>
      </c>
      <c r="D68" s="199">
        <v>1</v>
      </c>
      <c r="E68" s="199">
        <v>1</v>
      </c>
      <c r="F68" s="199">
        <v>1</v>
      </c>
      <c r="G68" s="199">
        <v>1</v>
      </c>
      <c r="H68" s="29"/>
      <c r="I68" s="23"/>
      <c r="J68" s="23"/>
    </row>
    <row r="69" spans="1:10" ht="36.6" customHeight="1">
      <c r="A69" s="28"/>
      <c r="B69" s="28" t="s">
        <v>65</v>
      </c>
      <c r="C69" s="199">
        <v>64</v>
      </c>
      <c r="D69" s="199">
        <v>59</v>
      </c>
      <c r="E69" s="199">
        <v>55</v>
      </c>
      <c r="F69" s="199">
        <v>55</v>
      </c>
      <c r="G69" s="199">
        <v>55</v>
      </c>
      <c r="H69" s="29"/>
      <c r="I69" s="23"/>
      <c r="J69" s="23"/>
    </row>
    <row r="70" spans="1:10" ht="18.600000000000001" customHeight="1">
      <c r="A70" s="212" t="s">
        <v>0</v>
      </c>
      <c r="B70" s="212"/>
      <c r="C70" s="212"/>
      <c r="D70" s="212"/>
      <c r="E70" s="212"/>
      <c r="F70" s="212"/>
      <c r="G70" s="212"/>
      <c r="H70" s="23"/>
      <c r="I70" s="23"/>
      <c r="J70" s="23"/>
    </row>
    <row r="71" spans="1:10">
      <c r="A71" s="212" t="s">
        <v>124</v>
      </c>
      <c r="B71" s="212"/>
      <c r="C71" s="212"/>
      <c r="D71" s="212"/>
      <c r="E71" s="212"/>
      <c r="F71" s="212"/>
      <c r="G71" s="212"/>
      <c r="H71" s="23"/>
      <c r="I71" s="23"/>
      <c r="J71" s="23"/>
    </row>
    <row r="72" spans="1:10">
      <c r="A72" s="23"/>
      <c r="B72" s="23"/>
      <c r="C72" s="23"/>
      <c r="D72" s="23"/>
      <c r="E72" s="23"/>
      <c r="F72" s="23"/>
      <c r="G72" s="23"/>
      <c r="H72" s="23"/>
      <c r="I72" s="23"/>
      <c r="J72" s="23"/>
    </row>
    <row r="73" spans="1:10" ht="48" customHeight="1">
      <c r="A73" s="41" t="s">
        <v>1</v>
      </c>
      <c r="B73" s="41" t="s">
        <v>2</v>
      </c>
      <c r="C73" s="41" t="s">
        <v>96</v>
      </c>
      <c r="D73" s="41" t="s">
        <v>109</v>
      </c>
      <c r="E73" s="41" t="s">
        <v>97</v>
      </c>
      <c r="F73" s="41" t="s">
        <v>122</v>
      </c>
      <c r="G73" s="41" t="s">
        <v>111</v>
      </c>
      <c r="H73" s="41" t="s">
        <v>125</v>
      </c>
      <c r="I73" s="41" t="s">
        <v>126</v>
      </c>
      <c r="J73" s="23"/>
    </row>
    <row r="74" spans="1:10">
      <c r="A74" s="26" t="s">
        <v>3</v>
      </c>
      <c r="B74" s="26"/>
      <c r="C74" s="26"/>
      <c r="D74" s="26"/>
      <c r="E74" s="26"/>
      <c r="F74" s="26"/>
      <c r="G74" s="26"/>
      <c r="H74" s="26"/>
      <c r="I74" s="120"/>
      <c r="J74" s="23"/>
    </row>
    <row r="75" spans="1:10" ht="26.4">
      <c r="A75" s="24" t="s">
        <v>4</v>
      </c>
      <c r="B75" s="24" t="s">
        <v>5</v>
      </c>
      <c r="C75" s="126">
        <v>548</v>
      </c>
      <c r="D75" s="126">
        <v>535</v>
      </c>
      <c r="E75" s="160">
        <f>D75/C75*100</f>
        <v>97.627737226277361</v>
      </c>
      <c r="F75" s="126">
        <v>533</v>
      </c>
      <c r="G75" s="126">
        <v>530</v>
      </c>
      <c r="H75" s="160">
        <f>G75/D75*100</f>
        <v>99.065420560747668</v>
      </c>
      <c r="I75" s="102">
        <f>F75/D75*100</f>
        <v>99.626168224299064</v>
      </c>
      <c r="J75" s="23"/>
    </row>
    <row r="76" spans="1:10" ht="14.25" customHeight="1">
      <c r="A76" s="24" t="s">
        <v>6</v>
      </c>
      <c r="B76" s="24" t="s">
        <v>5</v>
      </c>
      <c r="C76" s="126">
        <v>3</v>
      </c>
      <c r="D76" s="126">
        <v>5</v>
      </c>
      <c r="E76" s="160">
        <f t="shared" ref="E76:E112" si="0">D76/C76*100</f>
        <v>166.66666666666669</v>
      </c>
      <c r="F76" s="126">
        <v>2</v>
      </c>
      <c r="G76" s="126">
        <v>2</v>
      </c>
      <c r="H76" s="160">
        <f t="shared" ref="H76:H119" si="1">G76/D76*100</f>
        <v>40</v>
      </c>
      <c r="I76" s="102">
        <f>F76/D76*100</f>
        <v>40</v>
      </c>
      <c r="J76" s="23"/>
    </row>
    <row r="77" spans="1:10">
      <c r="A77" s="24" t="s">
        <v>7</v>
      </c>
      <c r="B77" s="24" t="s">
        <v>5</v>
      </c>
      <c r="C77" s="126">
        <v>3</v>
      </c>
      <c r="D77" s="126">
        <v>9</v>
      </c>
      <c r="E77" s="160">
        <f t="shared" si="0"/>
        <v>300</v>
      </c>
      <c r="F77" s="126">
        <v>3</v>
      </c>
      <c r="G77" s="126">
        <v>5</v>
      </c>
      <c r="H77" s="160">
        <f t="shared" si="1"/>
        <v>55.555555555555557</v>
      </c>
      <c r="I77" s="102">
        <f t="shared" ref="I77:I120" si="2">F77/D77*100</f>
        <v>33.333333333333329</v>
      </c>
      <c r="J77" s="23"/>
    </row>
    <row r="78" spans="1:10">
      <c r="A78" s="24" t="s">
        <v>8</v>
      </c>
      <c r="B78" s="24" t="s">
        <v>9</v>
      </c>
      <c r="C78" s="126">
        <f>C76-C77</f>
        <v>0</v>
      </c>
      <c r="D78" s="126">
        <v>-4</v>
      </c>
      <c r="E78" s="160">
        <v>0</v>
      </c>
      <c r="F78" s="126">
        <f>F76-F77</f>
        <v>-1</v>
      </c>
      <c r="G78" s="126">
        <f>G76-G77</f>
        <v>-3</v>
      </c>
      <c r="H78" s="160">
        <v>0</v>
      </c>
      <c r="I78" s="102">
        <v>0</v>
      </c>
      <c r="J78" s="23"/>
    </row>
    <row r="79" spans="1:10">
      <c r="A79" s="56" t="s">
        <v>10</v>
      </c>
      <c r="B79" s="24" t="s">
        <v>9</v>
      </c>
      <c r="C79" s="202">
        <v>-15</v>
      </c>
      <c r="D79" s="202">
        <v>-10</v>
      </c>
      <c r="E79" s="160">
        <f t="shared" si="0"/>
        <v>66.666666666666657</v>
      </c>
      <c r="F79" s="126">
        <v>-4</v>
      </c>
      <c r="G79" s="199">
        <v>-4</v>
      </c>
      <c r="H79" s="160">
        <f t="shared" si="1"/>
        <v>40</v>
      </c>
      <c r="I79" s="102">
        <f t="shared" si="2"/>
        <v>40</v>
      </c>
      <c r="J79" s="23"/>
    </row>
    <row r="80" spans="1:10">
      <c r="A80" s="24" t="s">
        <v>11</v>
      </c>
      <c r="B80" s="24"/>
      <c r="C80" s="126"/>
      <c r="D80" s="126"/>
      <c r="E80" s="160"/>
      <c r="F80" s="126"/>
      <c r="G80" s="126"/>
      <c r="H80" s="160"/>
      <c r="I80" s="102"/>
      <c r="J80" s="23"/>
    </row>
    <row r="81" spans="1:10">
      <c r="A81" s="24" t="s">
        <v>12</v>
      </c>
      <c r="B81" s="24"/>
      <c r="C81" s="126"/>
      <c r="D81" s="126"/>
      <c r="E81" s="160"/>
      <c r="F81" s="126"/>
      <c r="G81" s="126"/>
      <c r="H81" s="160"/>
      <c r="I81" s="102"/>
      <c r="J81" s="23"/>
    </row>
    <row r="82" spans="1:10">
      <c r="A82" s="24" t="s">
        <v>13</v>
      </c>
      <c r="B82" s="24" t="s">
        <v>14</v>
      </c>
      <c r="C82" s="199">
        <f>C84+C85+C86+C87+C88</f>
        <v>12461</v>
      </c>
      <c r="D82" s="199">
        <f>D84+D85+D86+D87+D88</f>
        <v>12461</v>
      </c>
      <c r="E82" s="160">
        <f t="shared" si="0"/>
        <v>100</v>
      </c>
      <c r="F82" s="199">
        <f>F84+F85+F86+F87+F88</f>
        <v>12461</v>
      </c>
      <c r="G82" s="199">
        <f>G84+G85+G86+G87+G88</f>
        <v>12461</v>
      </c>
      <c r="H82" s="160">
        <f t="shared" si="1"/>
        <v>100</v>
      </c>
      <c r="I82" s="102">
        <f t="shared" si="2"/>
        <v>100</v>
      </c>
      <c r="J82" s="23"/>
    </row>
    <row r="83" spans="1:10">
      <c r="A83" s="24" t="s">
        <v>15</v>
      </c>
      <c r="B83" s="24"/>
      <c r="C83" s="199"/>
      <c r="D83" s="199"/>
      <c r="E83" s="160"/>
      <c r="F83" s="199"/>
      <c r="G83" s="199"/>
      <c r="H83" s="160"/>
      <c r="I83" s="102"/>
      <c r="J83" s="23"/>
    </row>
    <row r="84" spans="1:10">
      <c r="A84" s="24" t="s">
        <v>16</v>
      </c>
      <c r="B84" s="24" t="s">
        <v>14</v>
      </c>
      <c r="C84" s="199">
        <v>1690</v>
      </c>
      <c r="D84" s="199">
        <v>1690</v>
      </c>
      <c r="E84" s="160">
        <f t="shared" si="0"/>
        <v>100</v>
      </c>
      <c r="F84" s="199">
        <v>1690</v>
      </c>
      <c r="G84" s="199">
        <v>1690</v>
      </c>
      <c r="H84" s="160">
        <f t="shared" si="1"/>
        <v>100</v>
      </c>
      <c r="I84" s="102">
        <f t="shared" si="2"/>
        <v>100</v>
      </c>
      <c r="J84" s="23"/>
    </row>
    <row r="85" spans="1:10">
      <c r="A85" s="24" t="s">
        <v>17</v>
      </c>
      <c r="B85" s="24" t="s">
        <v>14</v>
      </c>
      <c r="C85" s="199">
        <v>10730</v>
      </c>
      <c r="D85" s="199">
        <v>10730</v>
      </c>
      <c r="E85" s="160">
        <f t="shared" si="0"/>
        <v>100</v>
      </c>
      <c r="F85" s="199">
        <v>10730</v>
      </c>
      <c r="G85" s="199">
        <v>10730</v>
      </c>
      <c r="H85" s="160">
        <f t="shared" si="1"/>
        <v>100</v>
      </c>
      <c r="I85" s="102">
        <f t="shared" si="2"/>
        <v>100</v>
      </c>
      <c r="J85" s="23"/>
    </row>
    <row r="86" spans="1:10">
      <c r="A86" s="24" t="s">
        <v>18</v>
      </c>
      <c r="B86" s="24" t="s">
        <v>14</v>
      </c>
      <c r="C86" s="126">
        <v>25</v>
      </c>
      <c r="D86" s="126">
        <v>25</v>
      </c>
      <c r="E86" s="160">
        <f t="shared" si="0"/>
        <v>100</v>
      </c>
      <c r="F86" s="126">
        <v>25</v>
      </c>
      <c r="G86" s="126">
        <v>25</v>
      </c>
      <c r="H86" s="160">
        <f t="shared" si="1"/>
        <v>100</v>
      </c>
      <c r="I86" s="102">
        <f t="shared" si="2"/>
        <v>100</v>
      </c>
      <c r="J86" s="23"/>
    </row>
    <row r="87" spans="1:10">
      <c r="A87" s="24" t="s">
        <v>19</v>
      </c>
      <c r="B87" s="24" t="s">
        <v>14</v>
      </c>
      <c r="C87" s="126">
        <v>16</v>
      </c>
      <c r="D87" s="126">
        <v>16</v>
      </c>
      <c r="E87" s="160">
        <f t="shared" si="0"/>
        <v>100</v>
      </c>
      <c r="F87" s="126">
        <v>16</v>
      </c>
      <c r="G87" s="126">
        <v>16</v>
      </c>
      <c r="H87" s="160">
        <f t="shared" si="1"/>
        <v>100</v>
      </c>
      <c r="I87" s="102">
        <f t="shared" si="2"/>
        <v>100</v>
      </c>
      <c r="J87" s="23"/>
    </row>
    <row r="88" spans="1:10">
      <c r="A88" s="24" t="s">
        <v>20</v>
      </c>
      <c r="B88" s="24" t="s">
        <v>14</v>
      </c>
      <c r="C88" s="126">
        <v>0</v>
      </c>
      <c r="D88" s="126">
        <v>0</v>
      </c>
      <c r="E88" s="160">
        <v>0</v>
      </c>
      <c r="F88" s="126">
        <v>0</v>
      </c>
      <c r="G88" s="126">
        <v>0</v>
      </c>
      <c r="H88" s="160">
        <v>0</v>
      </c>
      <c r="I88" s="102">
        <v>0</v>
      </c>
      <c r="J88" s="23"/>
    </row>
    <row r="89" spans="1:10">
      <c r="A89" s="24" t="s">
        <v>21</v>
      </c>
      <c r="B89" s="24"/>
      <c r="C89" s="196"/>
      <c r="D89" s="196"/>
      <c r="E89" s="160"/>
      <c r="F89" s="196"/>
      <c r="G89" s="196"/>
      <c r="H89" s="160"/>
      <c r="I89" s="102"/>
      <c r="J89" s="23"/>
    </row>
    <row r="90" spans="1:10">
      <c r="A90" s="24" t="s">
        <v>16</v>
      </c>
      <c r="B90" s="24" t="s">
        <v>22</v>
      </c>
      <c r="C90" s="114">
        <v>3380</v>
      </c>
      <c r="D90" s="114">
        <v>2298</v>
      </c>
      <c r="E90" s="160">
        <f t="shared" si="0"/>
        <v>67.988165680473372</v>
      </c>
      <c r="F90" s="114">
        <v>3042</v>
      </c>
      <c r="G90" s="114">
        <v>3042</v>
      </c>
      <c r="H90" s="160">
        <f t="shared" si="1"/>
        <v>132.37597911227155</v>
      </c>
      <c r="I90" s="102">
        <f t="shared" si="2"/>
        <v>132.37597911227155</v>
      </c>
      <c r="J90" s="23"/>
    </row>
    <row r="91" spans="1:10">
      <c r="A91" s="24" t="s">
        <v>17</v>
      </c>
      <c r="B91" s="24" t="s">
        <v>22</v>
      </c>
      <c r="C91" s="114">
        <v>15237</v>
      </c>
      <c r="D91" s="114">
        <v>9657</v>
      </c>
      <c r="E91" s="160">
        <f t="shared" si="0"/>
        <v>63.378617838157112</v>
      </c>
      <c r="F91" s="114">
        <v>0</v>
      </c>
      <c r="G91" s="114">
        <v>12125</v>
      </c>
      <c r="H91" s="160">
        <f t="shared" si="1"/>
        <v>125.55659107383246</v>
      </c>
      <c r="I91" s="102">
        <f t="shared" si="2"/>
        <v>0</v>
      </c>
      <c r="J91" s="23"/>
    </row>
    <row r="92" spans="1:10">
      <c r="A92" s="24" t="s">
        <v>18</v>
      </c>
      <c r="B92" s="24" t="s">
        <v>22</v>
      </c>
      <c r="C92" s="114">
        <v>30</v>
      </c>
      <c r="D92" s="114">
        <v>30</v>
      </c>
      <c r="E92" s="160">
        <f t="shared" si="0"/>
        <v>100</v>
      </c>
      <c r="F92" s="114">
        <v>30</v>
      </c>
      <c r="G92" s="114">
        <v>30</v>
      </c>
      <c r="H92" s="160">
        <f t="shared" si="1"/>
        <v>100</v>
      </c>
      <c r="I92" s="102">
        <f t="shared" si="2"/>
        <v>100</v>
      </c>
      <c r="J92" s="23"/>
    </row>
    <row r="93" spans="1:10">
      <c r="A93" s="24" t="s">
        <v>19</v>
      </c>
      <c r="B93" s="24" t="s">
        <v>22</v>
      </c>
      <c r="C93" s="114">
        <v>5</v>
      </c>
      <c r="D93" s="114">
        <v>5</v>
      </c>
      <c r="E93" s="160">
        <f t="shared" si="0"/>
        <v>100</v>
      </c>
      <c r="F93" s="114">
        <v>5</v>
      </c>
      <c r="G93" s="114">
        <v>5</v>
      </c>
      <c r="H93" s="160">
        <f t="shared" si="1"/>
        <v>100</v>
      </c>
      <c r="I93" s="102">
        <f t="shared" si="2"/>
        <v>100</v>
      </c>
      <c r="J93" s="23"/>
    </row>
    <row r="94" spans="1:10" ht="26.4">
      <c r="A94" s="24" t="s">
        <v>23</v>
      </c>
      <c r="B94" s="24"/>
      <c r="C94" s="196"/>
      <c r="D94" s="196"/>
      <c r="E94" s="160"/>
      <c r="F94" s="196"/>
      <c r="G94" s="196"/>
      <c r="H94" s="160"/>
      <c r="I94" s="102"/>
      <c r="J94" s="23"/>
    </row>
    <row r="95" spans="1:10">
      <c r="A95" s="24" t="s">
        <v>24</v>
      </c>
      <c r="B95" s="24" t="s">
        <v>25</v>
      </c>
      <c r="C95" s="199">
        <v>366</v>
      </c>
      <c r="D95" s="199">
        <v>343</v>
      </c>
      <c r="E95" s="160">
        <f t="shared" si="0"/>
        <v>93.715846994535525</v>
      </c>
      <c r="F95" s="199">
        <v>379</v>
      </c>
      <c r="G95" s="199">
        <v>377</v>
      </c>
      <c r="H95" s="160">
        <f t="shared" si="1"/>
        <v>109.9125364431487</v>
      </c>
      <c r="I95" s="102">
        <f t="shared" si="2"/>
        <v>110.49562682215743</v>
      </c>
      <c r="J95" s="23"/>
    </row>
    <row r="96" spans="1:10">
      <c r="A96" s="24" t="s">
        <v>26</v>
      </c>
      <c r="B96" s="24" t="s">
        <v>25</v>
      </c>
      <c r="C96" s="199">
        <v>134</v>
      </c>
      <c r="D96" s="199">
        <v>127</v>
      </c>
      <c r="E96" s="160">
        <f t="shared" si="0"/>
        <v>94.776119402985074</v>
      </c>
      <c r="F96" s="199">
        <v>128</v>
      </c>
      <c r="G96" s="199">
        <v>128</v>
      </c>
      <c r="H96" s="160">
        <f t="shared" si="1"/>
        <v>100.78740157480314</v>
      </c>
      <c r="I96" s="102">
        <f t="shared" si="2"/>
        <v>100.78740157480314</v>
      </c>
      <c r="J96" s="23"/>
    </row>
    <row r="97" spans="1:10">
      <c r="A97" s="24" t="s">
        <v>27</v>
      </c>
      <c r="B97" s="24" t="s">
        <v>25</v>
      </c>
      <c r="C97" s="199">
        <v>161</v>
      </c>
      <c r="D97" s="199">
        <v>70</v>
      </c>
      <c r="E97" s="160">
        <f t="shared" si="0"/>
        <v>43.478260869565219</v>
      </c>
      <c r="F97" s="199">
        <v>0</v>
      </c>
      <c r="G97" s="199">
        <v>0</v>
      </c>
      <c r="H97" s="160">
        <f t="shared" si="1"/>
        <v>0</v>
      </c>
      <c r="I97" s="102">
        <f t="shared" si="2"/>
        <v>0</v>
      </c>
      <c r="J97" s="23"/>
    </row>
    <row r="98" spans="1:10">
      <c r="A98" s="24" t="s">
        <v>28</v>
      </c>
      <c r="B98" s="24" t="s">
        <v>25</v>
      </c>
      <c r="C98" s="199">
        <v>76</v>
      </c>
      <c r="D98" s="199">
        <v>42</v>
      </c>
      <c r="E98" s="160">
        <f t="shared" si="0"/>
        <v>55.26315789473685</v>
      </c>
      <c r="F98" s="199">
        <v>22</v>
      </c>
      <c r="G98" s="199">
        <v>18</v>
      </c>
      <c r="H98" s="160">
        <f t="shared" si="1"/>
        <v>42.857142857142854</v>
      </c>
      <c r="I98" s="102">
        <f t="shared" si="2"/>
        <v>52.380952380952387</v>
      </c>
      <c r="J98" s="23"/>
    </row>
    <row r="99" spans="1:10">
      <c r="A99" s="24" t="s">
        <v>29</v>
      </c>
      <c r="B99" s="24" t="s">
        <v>25</v>
      </c>
      <c r="C99" s="199">
        <v>1788</v>
      </c>
      <c r="D99" s="199">
        <v>1388</v>
      </c>
      <c r="E99" s="160">
        <f t="shared" si="0"/>
        <v>77.628635346756141</v>
      </c>
      <c r="F99" s="199">
        <v>1840</v>
      </c>
      <c r="G99" s="199">
        <v>1400</v>
      </c>
      <c r="H99" s="160">
        <f t="shared" si="1"/>
        <v>100.86455331412103</v>
      </c>
      <c r="I99" s="102">
        <f t="shared" si="2"/>
        <v>132.56484149855908</v>
      </c>
      <c r="J99" s="23"/>
    </row>
    <row r="100" spans="1:10">
      <c r="A100" s="24" t="s">
        <v>30</v>
      </c>
      <c r="B100" s="24"/>
      <c r="C100" s="196"/>
      <c r="D100" s="196"/>
      <c r="E100" s="160"/>
      <c r="F100" s="196"/>
      <c r="G100" s="196"/>
      <c r="H100" s="160"/>
      <c r="I100" s="102"/>
      <c r="J100" s="23"/>
    </row>
    <row r="101" spans="1:10">
      <c r="A101" s="24" t="s">
        <v>24</v>
      </c>
      <c r="B101" s="24" t="s">
        <v>25</v>
      </c>
      <c r="C101" s="199">
        <v>366</v>
      </c>
      <c r="D101" s="199">
        <v>343</v>
      </c>
      <c r="E101" s="160">
        <f t="shared" si="0"/>
        <v>93.715846994535525</v>
      </c>
      <c r="F101" s="199">
        <v>379</v>
      </c>
      <c r="G101" s="199">
        <v>377</v>
      </c>
      <c r="H101" s="160">
        <f t="shared" si="1"/>
        <v>109.9125364431487</v>
      </c>
      <c r="I101" s="102">
        <f t="shared" si="2"/>
        <v>110.49562682215743</v>
      </c>
      <c r="J101" s="23"/>
    </row>
    <row r="102" spans="1:10">
      <c r="A102" s="24" t="s">
        <v>26</v>
      </c>
      <c r="B102" s="24" t="s">
        <v>25</v>
      </c>
      <c r="C102" s="199">
        <v>134</v>
      </c>
      <c r="D102" s="199">
        <v>127</v>
      </c>
      <c r="E102" s="160">
        <f t="shared" si="0"/>
        <v>94.776119402985074</v>
      </c>
      <c r="F102" s="199">
        <v>128</v>
      </c>
      <c r="G102" s="199">
        <v>128</v>
      </c>
      <c r="H102" s="160">
        <f t="shared" si="1"/>
        <v>100.78740157480314</v>
      </c>
      <c r="I102" s="102">
        <f t="shared" si="2"/>
        <v>100.78740157480314</v>
      </c>
      <c r="J102" s="23"/>
    </row>
    <row r="103" spans="1:10">
      <c r="A103" s="24" t="s">
        <v>27</v>
      </c>
      <c r="B103" s="24" t="s">
        <v>25</v>
      </c>
      <c r="C103" s="199">
        <v>161</v>
      </c>
      <c r="D103" s="199">
        <v>70</v>
      </c>
      <c r="E103" s="160">
        <f t="shared" si="0"/>
        <v>43.478260869565219</v>
      </c>
      <c r="F103" s="199">
        <v>0</v>
      </c>
      <c r="G103" s="199">
        <v>0</v>
      </c>
      <c r="H103" s="160">
        <f t="shared" si="1"/>
        <v>0</v>
      </c>
      <c r="I103" s="102">
        <f t="shared" si="2"/>
        <v>0</v>
      </c>
      <c r="J103" s="23"/>
    </row>
    <row r="104" spans="1:10">
      <c r="A104" s="24" t="s">
        <v>28</v>
      </c>
      <c r="B104" s="24" t="s">
        <v>25</v>
      </c>
      <c r="C104" s="199">
        <v>76</v>
      </c>
      <c r="D104" s="199">
        <v>42</v>
      </c>
      <c r="E104" s="160">
        <f t="shared" si="0"/>
        <v>55.26315789473685</v>
      </c>
      <c r="F104" s="199">
        <v>22</v>
      </c>
      <c r="G104" s="199">
        <v>18</v>
      </c>
      <c r="H104" s="160">
        <f t="shared" si="1"/>
        <v>42.857142857142854</v>
      </c>
      <c r="I104" s="102">
        <f t="shared" si="2"/>
        <v>52.380952380952387</v>
      </c>
      <c r="J104" s="23"/>
    </row>
    <row r="105" spans="1:10">
      <c r="A105" s="24" t="s">
        <v>29</v>
      </c>
      <c r="B105" s="24" t="s">
        <v>25</v>
      </c>
      <c r="C105" s="199">
        <v>1788</v>
      </c>
      <c r="D105" s="199">
        <v>1388</v>
      </c>
      <c r="E105" s="160">
        <f t="shared" si="0"/>
        <v>77.628635346756141</v>
      </c>
      <c r="F105" s="199">
        <v>1840</v>
      </c>
      <c r="G105" s="199">
        <v>1400</v>
      </c>
      <c r="H105" s="160">
        <f>G105/D105*100</f>
        <v>100.86455331412103</v>
      </c>
      <c r="I105" s="102">
        <f t="shared" si="2"/>
        <v>132.56484149855908</v>
      </c>
      <c r="J105" s="23"/>
    </row>
    <row r="106" spans="1:10" ht="39.6">
      <c r="A106" s="24" t="s">
        <v>31</v>
      </c>
      <c r="B106" s="24"/>
      <c r="C106" s="196"/>
      <c r="D106" s="196"/>
      <c r="E106" s="160"/>
      <c r="F106" s="196"/>
      <c r="G106" s="196"/>
      <c r="H106" s="160"/>
      <c r="I106" s="102"/>
      <c r="J106" s="23"/>
    </row>
    <row r="107" spans="1:10">
      <c r="A107" s="24" t="s">
        <v>32</v>
      </c>
      <c r="B107" s="24" t="s">
        <v>22</v>
      </c>
      <c r="C107" s="114">
        <v>45.6</v>
      </c>
      <c r="D107" s="114">
        <v>37.6</v>
      </c>
      <c r="E107" s="160">
        <f>D107/C107*100</f>
        <v>82.456140350877192</v>
      </c>
      <c r="F107" s="114">
        <v>24.9</v>
      </c>
      <c r="G107" s="114">
        <v>37.4</v>
      </c>
      <c r="H107" s="160">
        <v>133</v>
      </c>
      <c r="I107" s="102">
        <f t="shared" si="2"/>
        <v>66.223404255319139</v>
      </c>
      <c r="J107" s="23"/>
    </row>
    <row r="108" spans="1:10">
      <c r="A108" s="24" t="s">
        <v>33</v>
      </c>
      <c r="B108" s="24" t="s">
        <v>22</v>
      </c>
      <c r="C108" s="114">
        <v>305.5</v>
      </c>
      <c r="D108" s="114">
        <v>289.5</v>
      </c>
      <c r="E108" s="160">
        <f t="shared" si="0"/>
        <v>94.762684124386254</v>
      </c>
      <c r="F108" s="114">
        <v>194.5</v>
      </c>
      <c r="G108" s="114">
        <v>291.8</v>
      </c>
      <c r="H108" s="160">
        <f t="shared" si="1"/>
        <v>100.7944732297064</v>
      </c>
      <c r="I108" s="102">
        <f t="shared" si="2"/>
        <v>67.184801381692566</v>
      </c>
      <c r="J108" s="23"/>
    </row>
    <row r="109" spans="1:10">
      <c r="A109" s="24" t="s">
        <v>34</v>
      </c>
      <c r="B109" s="24" t="s">
        <v>35</v>
      </c>
      <c r="C109" s="196">
        <v>138</v>
      </c>
      <c r="D109" s="196">
        <v>138</v>
      </c>
      <c r="E109" s="160">
        <f t="shared" si="0"/>
        <v>100</v>
      </c>
      <c r="F109" s="114">
        <v>92</v>
      </c>
      <c r="G109" s="196">
        <v>138</v>
      </c>
      <c r="H109" s="160">
        <f t="shared" si="1"/>
        <v>100</v>
      </c>
      <c r="I109" s="102">
        <f t="shared" si="2"/>
        <v>66.666666666666657</v>
      </c>
      <c r="J109" s="23"/>
    </row>
    <row r="110" spans="1:10">
      <c r="A110" s="24" t="s">
        <v>36</v>
      </c>
      <c r="B110" s="24"/>
      <c r="C110" s="196"/>
      <c r="D110" s="196"/>
      <c r="E110" s="160"/>
      <c r="F110" s="114"/>
      <c r="G110" s="196"/>
      <c r="H110" s="160"/>
      <c r="I110" s="102"/>
      <c r="J110" s="23"/>
    </row>
    <row r="111" spans="1:10">
      <c r="A111" s="24" t="s">
        <v>37</v>
      </c>
      <c r="B111" s="24" t="s">
        <v>38</v>
      </c>
      <c r="C111" s="196">
        <v>2280</v>
      </c>
      <c r="D111" s="196">
        <v>2280</v>
      </c>
      <c r="E111" s="160">
        <f t="shared" si="0"/>
        <v>100</v>
      </c>
      <c r="F111" s="114">
        <v>1520</v>
      </c>
      <c r="G111" s="196">
        <v>2280</v>
      </c>
      <c r="H111" s="160">
        <f t="shared" si="1"/>
        <v>100</v>
      </c>
      <c r="I111" s="102">
        <f t="shared" si="2"/>
        <v>66.666666666666657</v>
      </c>
      <c r="J111" s="23"/>
    </row>
    <row r="112" spans="1:10">
      <c r="A112" s="24" t="s">
        <v>39</v>
      </c>
      <c r="B112" s="24" t="s">
        <v>40</v>
      </c>
      <c r="C112" s="196">
        <v>138</v>
      </c>
      <c r="D112" s="196">
        <v>138</v>
      </c>
      <c r="E112" s="160">
        <f t="shared" si="0"/>
        <v>100</v>
      </c>
      <c r="F112" s="114">
        <v>92</v>
      </c>
      <c r="G112" s="196">
        <v>138</v>
      </c>
      <c r="H112" s="160">
        <f t="shared" si="1"/>
        <v>100</v>
      </c>
      <c r="I112" s="102">
        <f t="shared" si="2"/>
        <v>66.666666666666657</v>
      </c>
      <c r="J112" s="23"/>
    </row>
    <row r="113" spans="1:10" ht="26.4">
      <c r="A113" s="24" t="s">
        <v>41</v>
      </c>
      <c r="B113" s="24"/>
      <c r="C113" s="196"/>
      <c r="D113" s="196"/>
      <c r="E113" s="160"/>
      <c r="F113" s="126"/>
      <c r="G113" s="196"/>
      <c r="H113" s="160"/>
      <c r="I113" s="102"/>
      <c r="J113" s="23"/>
    </row>
    <row r="114" spans="1:10">
      <c r="A114" s="24" t="s">
        <v>42</v>
      </c>
      <c r="B114" s="24" t="s">
        <v>43</v>
      </c>
      <c r="C114" s="114">
        <v>5037.1000000000004</v>
      </c>
      <c r="D114" s="114">
        <v>6441</v>
      </c>
      <c r="E114" s="160">
        <f>D114/C114*100</f>
        <v>127.87119572770045</v>
      </c>
      <c r="F114" s="126">
        <v>3467.5</v>
      </c>
      <c r="G114" s="114">
        <v>6897.2</v>
      </c>
      <c r="H114" s="160">
        <f t="shared" si="1"/>
        <v>107.08275112560162</v>
      </c>
      <c r="I114" s="102">
        <f t="shared" si="2"/>
        <v>53.834808259587021</v>
      </c>
      <c r="J114" s="23"/>
    </row>
    <row r="115" spans="1:10">
      <c r="A115" s="49" t="s">
        <v>91</v>
      </c>
      <c r="B115" s="24" t="s">
        <v>43</v>
      </c>
      <c r="C115" s="114">
        <v>1154.4000000000001</v>
      </c>
      <c r="D115" s="114">
        <v>1947.6</v>
      </c>
      <c r="E115" s="160">
        <v>241.1</v>
      </c>
      <c r="F115" s="126">
        <v>598</v>
      </c>
      <c r="G115" s="114">
        <v>2488.5</v>
      </c>
      <c r="H115" s="160">
        <f t="shared" si="1"/>
        <v>127.77264325323476</v>
      </c>
      <c r="I115" s="102">
        <f t="shared" si="2"/>
        <v>30.704456767303352</v>
      </c>
      <c r="J115" s="23"/>
    </row>
    <row r="116" spans="1:10">
      <c r="A116" s="24" t="s">
        <v>68</v>
      </c>
      <c r="B116" s="24" t="s">
        <v>43</v>
      </c>
      <c r="C116" s="114">
        <v>1094</v>
      </c>
      <c r="D116" s="114">
        <v>1298</v>
      </c>
      <c r="E116" s="160">
        <f t="shared" ref="E116:E119" si="3">D116/C116*100</f>
        <v>118.64716636197441</v>
      </c>
      <c r="F116" s="114">
        <v>540.6</v>
      </c>
      <c r="G116" s="114">
        <v>1156</v>
      </c>
      <c r="H116" s="160">
        <f t="shared" si="1"/>
        <v>89.060092449922962</v>
      </c>
      <c r="I116" s="102">
        <f t="shared" si="2"/>
        <v>41.64869029275809</v>
      </c>
      <c r="J116" s="23"/>
    </row>
    <row r="117" spans="1:10">
      <c r="A117" s="24" t="s">
        <v>45</v>
      </c>
      <c r="B117" s="24" t="s">
        <v>43</v>
      </c>
      <c r="C117" s="114">
        <v>60.4</v>
      </c>
      <c r="D117" s="114">
        <v>649.6</v>
      </c>
      <c r="E117" s="160">
        <f t="shared" si="3"/>
        <v>1075.4966887417218</v>
      </c>
      <c r="F117" s="114">
        <v>57.4</v>
      </c>
      <c r="G117" s="114">
        <v>1332.5</v>
      </c>
      <c r="H117" s="160">
        <f t="shared" si="1"/>
        <v>205.12623152709358</v>
      </c>
      <c r="I117" s="102">
        <f t="shared" si="2"/>
        <v>8.8362068965517242</v>
      </c>
      <c r="J117" s="23"/>
    </row>
    <row r="118" spans="1:10">
      <c r="A118" s="24" t="s">
        <v>46</v>
      </c>
      <c r="B118" s="24" t="s">
        <v>43</v>
      </c>
      <c r="C118" s="114">
        <v>3482.7</v>
      </c>
      <c r="D118" s="114">
        <v>4538.6000000000004</v>
      </c>
      <c r="E118" s="160">
        <f t="shared" si="3"/>
        <v>130.31843110230571</v>
      </c>
      <c r="F118" s="114">
        <v>2866.5</v>
      </c>
      <c r="G118" s="114">
        <v>4408.7</v>
      </c>
      <c r="H118" s="160">
        <f t="shared" si="1"/>
        <v>97.137883928964868</v>
      </c>
      <c r="I118" s="102">
        <f t="shared" si="2"/>
        <v>63.158242629885862</v>
      </c>
      <c r="J118" s="23"/>
    </row>
    <row r="119" spans="1:10">
      <c r="A119" s="24" t="s">
        <v>47</v>
      </c>
      <c r="B119" s="24" t="s">
        <v>43</v>
      </c>
      <c r="C119" s="114">
        <v>5137.5</v>
      </c>
      <c r="D119" s="114">
        <v>6400.4</v>
      </c>
      <c r="E119" s="160">
        <f t="shared" si="3"/>
        <v>124.58199513381993</v>
      </c>
      <c r="F119" s="114">
        <v>2414.6</v>
      </c>
      <c r="G119" s="114">
        <v>6971.1</v>
      </c>
      <c r="H119" s="160">
        <f t="shared" si="1"/>
        <v>108.91663021061184</v>
      </c>
      <c r="I119" s="102">
        <f t="shared" si="2"/>
        <v>37.725767139553781</v>
      </c>
      <c r="J119" s="23"/>
    </row>
    <row r="120" spans="1:10">
      <c r="A120" s="24" t="s">
        <v>48</v>
      </c>
      <c r="B120" s="24" t="s">
        <v>43</v>
      </c>
      <c r="C120" s="160">
        <f>C114-C119</f>
        <v>-100.39999999999964</v>
      </c>
      <c r="D120" s="160">
        <f>D114-D119</f>
        <v>40.600000000000364</v>
      </c>
      <c r="E120" s="160">
        <f>D120/C120*100</f>
        <v>-40.438247011952697</v>
      </c>
      <c r="F120" s="114">
        <f>F114-F119</f>
        <v>1052.9000000000001</v>
      </c>
      <c r="G120" s="114">
        <f>G114-G119</f>
        <v>-73.900000000000546</v>
      </c>
      <c r="H120" s="160">
        <f>G120/D120*100</f>
        <v>-182.01970443349725</v>
      </c>
      <c r="I120" s="102">
        <f t="shared" si="2"/>
        <v>2593.3497536945583</v>
      </c>
      <c r="J120" s="23"/>
    </row>
    <row r="121" spans="1:10">
      <c r="A121" s="24" t="s">
        <v>69</v>
      </c>
      <c r="B121" s="24"/>
      <c r="C121" s="160"/>
      <c r="D121" s="160"/>
      <c r="E121" s="160"/>
      <c r="F121" s="160"/>
      <c r="G121" s="111"/>
      <c r="H121" s="160"/>
      <c r="I121" s="102"/>
      <c r="J121" s="23"/>
    </row>
    <row r="122" spans="1:10">
      <c r="A122" s="24" t="s">
        <v>49</v>
      </c>
      <c r="B122" s="24" t="s">
        <v>5</v>
      </c>
      <c r="C122" s="199">
        <v>284</v>
      </c>
      <c r="D122" s="199">
        <v>280</v>
      </c>
      <c r="E122" s="160">
        <f>D122/C122*100</f>
        <v>98.591549295774655</v>
      </c>
      <c r="F122" s="199">
        <v>280</v>
      </c>
      <c r="G122" s="199">
        <v>280</v>
      </c>
      <c r="H122" s="160">
        <f>G122/D122*100</f>
        <v>100</v>
      </c>
      <c r="I122" s="102">
        <f t="shared" ref="I122:I135" si="4">F122/D122*100</f>
        <v>100</v>
      </c>
      <c r="J122" s="23"/>
    </row>
    <row r="123" spans="1:10" ht="26.4">
      <c r="A123" s="24" t="s">
        <v>50</v>
      </c>
      <c r="B123" s="24" t="s">
        <v>5</v>
      </c>
      <c r="C123" s="199">
        <v>151</v>
      </c>
      <c r="D123" s="199">
        <v>150</v>
      </c>
      <c r="E123" s="160">
        <f t="shared" ref="E123:E131" si="5">D123/C123*100</f>
        <v>99.337748344370851</v>
      </c>
      <c r="F123" s="199">
        <v>150</v>
      </c>
      <c r="G123" s="199">
        <v>150</v>
      </c>
      <c r="H123" s="160">
        <f>G123/D123*100</f>
        <v>100</v>
      </c>
      <c r="I123" s="102">
        <f t="shared" si="4"/>
        <v>100</v>
      </c>
      <c r="J123" s="23"/>
    </row>
    <row r="124" spans="1:10" ht="39.6">
      <c r="A124" s="24" t="s">
        <v>51</v>
      </c>
      <c r="B124" s="24" t="s">
        <v>5</v>
      </c>
      <c r="C124" s="199">
        <v>6</v>
      </c>
      <c r="D124" s="199">
        <v>5</v>
      </c>
      <c r="E124" s="160">
        <f t="shared" si="5"/>
        <v>83.333333333333343</v>
      </c>
      <c r="F124" s="199">
        <v>10</v>
      </c>
      <c r="G124" s="199">
        <v>7</v>
      </c>
      <c r="H124" s="160">
        <f>G124/D124*100</f>
        <v>140</v>
      </c>
      <c r="I124" s="102">
        <f t="shared" si="4"/>
        <v>200</v>
      </c>
      <c r="J124" s="23"/>
    </row>
    <row r="125" spans="1:10" ht="26.4">
      <c r="A125" s="24" t="s">
        <v>52</v>
      </c>
      <c r="B125" s="24" t="s">
        <v>53</v>
      </c>
      <c r="C125" s="160">
        <f>C126/C123/12*1000</f>
        <v>19417.54966887417</v>
      </c>
      <c r="D125" s="160">
        <f>D126/D123/12*1000</f>
        <v>20901.666666666668</v>
      </c>
      <c r="E125" s="160">
        <f t="shared" si="5"/>
        <v>107.64317343383188</v>
      </c>
      <c r="F125" s="160">
        <f>F126/F123/8*1000</f>
        <v>19407.999999999996</v>
      </c>
      <c r="G125" s="160">
        <f>G126/G123/12*1000</f>
        <v>21946.666666666668</v>
      </c>
      <c r="H125" s="160">
        <f t="shared" ref="H125:H135" si="6">G125/D125*100</f>
        <v>104.99960130771071</v>
      </c>
      <c r="I125" s="102">
        <f t="shared" si="4"/>
        <v>92.853839406745848</v>
      </c>
      <c r="J125" s="23"/>
    </row>
    <row r="126" spans="1:10" ht="52.8">
      <c r="A126" s="24" t="s">
        <v>54</v>
      </c>
      <c r="B126" s="24" t="s">
        <v>55</v>
      </c>
      <c r="C126" s="196">
        <v>35184.6</v>
      </c>
      <c r="D126" s="196">
        <v>37623</v>
      </c>
      <c r="E126" s="203">
        <f t="shared" si="5"/>
        <v>106.93030473559455</v>
      </c>
      <c r="F126" s="196">
        <v>23289.599999999999</v>
      </c>
      <c r="G126" s="196">
        <v>39504</v>
      </c>
      <c r="H126" s="203">
        <f t="shared" si="6"/>
        <v>104.99960130771071</v>
      </c>
      <c r="I126" s="102">
        <f t="shared" si="4"/>
        <v>61.902559604497242</v>
      </c>
      <c r="J126" s="23"/>
    </row>
    <row r="127" spans="1:10" ht="26.4">
      <c r="A127" s="24" t="s">
        <v>56</v>
      </c>
      <c r="B127" s="24"/>
      <c r="C127" s="196"/>
      <c r="D127" s="196"/>
      <c r="E127" s="160"/>
      <c r="F127" s="196"/>
      <c r="G127" s="196"/>
      <c r="H127" s="160"/>
      <c r="I127" s="102"/>
      <c r="J127" s="23"/>
    </row>
    <row r="128" spans="1:10">
      <c r="A128" s="24" t="s">
        <v>57</v>
      </c>
      <c r="B128" s="24"/>
      <c r="C128" s="196"/>
      <c r="D128" s="196"/>
      <c r="E128" s="160"/>
      <c r="F128" s="196"/>
      <c r="G128" s="196"/>
      <c r="H128" s="160"/>
      <c r="I128" s="102"/>
      <c r="J128" s="23"/>
    </row>
    <row r="129" spans="1:10">
      <c r="A129" s="24" t="s">
        <v>58</v>
      </c>
      <c r="B129" s="24" t="s">
        <v>59</v>
      </c>
      <c r="C129" s="199">
        <v>1</v>
      </c>
      <c r="D129" s="199">
        <v>1</v>
      </c>
      <c r="E129" s="160">
        <f t="shared" si="5"/>
        <v>100</v>
      </c>
      <c r="F129" s="199">
        <v>1</v>
      </c>
      <c r="G129" s="199">
        <v>1</v>
      </c>
      <c r="H129" s="160">
        <f t="shared" si="6"/>
        <v>100</v>
      </c>
      <c r="I129" s="102">
        <f t="shared" si="4"/>
        <v>100</v>
      </c>
      <c r="J129" s="23"/>
    </row>
    <row r="130" spans="1:10">
      <c r="A130" s="24" t="s">
        <v>60</v>
      </c>
      <c r="B130" s="24" t="s">
        <v>59</v>
      </c>
      <c r="C130" s="199">
        <v>1</v>
      </c>
      <c r="D130" s="199">
        <v>1</v>
      </c>
      <c r="E130" s="160">
        <f t="shared" si="5"/>
        <v>100</v>
      </c>
      <c r="F130" s="199">
        <v>1</v>
      </c>
      <c r="G130" s="199">
        <v>1</v>
      </c>
      <c r="H130" s="160">
        <f t="shared" si="6"/>
        <v>100</v>
      </c>
      <c r="I130" s="102">
        <f t="shared" si="4"/>
        <v>100</v>
      </c>
      <c r="J130" s="23"/>
    </row>
    <row r="131" spans="1:10">
      <c r="A131" s="24" t="s">
        <v>61</v>
      </c>
      <c r="B131" s="24" t="s">
        <v>59</v>
      </c>
      <c r="C131" s="199">
        <v>1</v>
      </c>
      <c r="D131" s="199">
        <v>1</v>
      </c>
      <c r="E131" s="160">
        <f t="shared" si="5"/>
        <v>100</v>
      </c>
      <c r="F131" s="199">
        <v>1</v>
      </c>
      <c r="G131" s="199">
        <v>1</v>
      </c>
      <c r="H131" s="160">
        <f t="shared" si="6"/>
        <v>100</v>
      </c>
      <c r="I131" s="102">
        <f t="shared" si="4"/>
        <v>100</v>
      </c>
      <c r="J131" s="23"/>
    </row>
    <row r="132" spans="1:10">
      <c r="A132" s="24" t="s">
        <v>62</v>
      </c>
      <c r="B132" s="24" t="s">
        <v>59</v>
      </c>
      <c r="C132" s="199">
        <v>0</v>
      </c>
      <c r="D132" s="199">
        <v>0</v>
      </c>
      <c r="E132" s="160">
        <v>0</v>
      </c>
      <c r="F132" s="199">
        <v>0</v>
      </c>
      <c r="G132" s="199">
        <v>0</v>
      </c>
      <c r="H132" s="160">
        <v>0</v>
      </c>
      <c r="I132" s="102">
        <v>0</v>
      </c>
      <c r="J132" s="23"/>
    </row>
    <row r="133" spans="1:10" ht="26.4">
      <c r="A133" s="24"/>
      <c r="B133" s="24" t="s">
        <v>63</v>
      </c>
      <c r="C133" s="199">
        <v>20</v>
      </c>
      <c r="D133" s="199">
        <v>20</v>
      </c>
      <c r="E133" s="203">
        <f>D133/C133*100</f>
        <v>100</v>
      </c>
      <c r="F133" s="199">
        <v>15</v>
      </c>
      <c r="G133" s="199">
        <v>15</v>
      </c>
      <c r="H133" s="160">
        <f t="shared" si="6"/>
        <v>75</v>
      </c>
      <c r="I133" s="102">
        <f t="shared" si="4"/>
        <v>75</v>
      </c>
      <c r="J133" s="23"/>
    </row>
    <row r="134" spans="1:10">
      <c r="A134" s="24" t="s">
        <v>64</v>
      </c>
      <c r="B134" s="24" t="s">
        <v>59</v>
      </c>
      <c r="C134" s="199">
        <v>1</v>
      </c>
      <c r="D134" s="199">
        <v>1</v>
      </c>
      <c r="E134" s="160">
        <f>D134/C134*100</f>
        <v>100</v>
      </c>
      <c r="F134" s="199">
        <v>1</v>
      </c>
      <c r="G134" s="199">
        <v>1</v>
      </c>
      <c r="H134" s="160">
        <f t="shared" si="6"/>
        <v>100</v>
      </c>
      <c r="I134" s="102">
        <f t="shared" si="4"/>
        <v>100</v>
      </c>
      <c r="J134" s="23"/>
    </row>
    <row r="135" spans="1:10" ht="26.4">
      <c r="A135" s="24"/>
      <c r="B135" s="24" t="s">
        <v>65</v>
      </c>
      <c r="C135" s="199">
        <v>69</v>
      </c>
      <c r="D135" s="199">
        <v>64</v>
      </c>
      <c r="E135" s="160">
        <f>D135/C135*100</f>
        <v>92.753623188405797</v>
      </c>
      <c r="F135" s="199">
        <v>59</v>
      </c>
      <c r="G135" s="199">
        <v>59</v>
      </c>
      <c r="H135" s="160">
        <f t="shared" si="6"/>
        <v>92.1875</v>
      </c>
      <c r="I135" s="102">
        <f t="shared" si="4"/>
        <v>92.1875</v>
      </c>
      <c r="J135" s="23"/>
    </row>
    <row r="136" spans="1:10">
      <c r="A136" s="23"/>
      <c r="B136" s="23"/>
      <c r="C136" s="23"/>
      <c r="D136" s="23"/>
      <c r="E136" s="23"/>
      <c r="F136" s="23"/>
      <c r="G136" s="23"/>
      <c r="H136" s="23"/>
      <c r="I136" s="23"/>
      <c r="J136" s="23"/>
    </row>
    <row r="137" spans="1:10">
      <c r="A137" s="23"/>
      <c r="B137" s="23"/>
      <c r="C137" s="23"/>
      <c r="D137" s="23"/>
      <c r="E137" s="23"/>
      <c r="F137" s="23"/>
      <c r="G137" s="23"/>
      <c r="H137" s="23"/>
      <c r="I137" s="23"/>
      <c r="J137" s="23"/>
    </row>
    <row r="138" spans="1:10">
      <c r="A138" s="23"/>
      <c r="B138" s="23"/>
      <c r="C138" s="23"/>
      <c r="D138" s="23"/>
      <c r="E138" s="23"/>
      <c r="F138" s="23"/>
      <c r="G138" s="23"/>
      <c r="H138" s="23"/>
      <c r="I138" s="23"/>
      <c r="J138" s="23"/>
    </row>
    <row r="139" spans="1:10">
      <c r="A139" s="23"/>
      <c r="B139" s="23"/>
      <c r="C139" s="23"/>
      <c r="D139" s="23"/>
      <c r="E139" s="23"/>
      <c r="F139" s="23"/>
      <c r="G139" s="23"/>
      <c r="H139" s="23"/>
      <c r="I139" s="23"/>
      <c r="J139" s="23"/>
    </row>
    <row r="140" spans="1:10">
      <c r="A140" s="23"/>
      <c r="B140" s="23"/>
      <c r="C140" s="23"/>
      <c r="D140" s="23"/>
      <c r="E140" s="23"/>
      <c r="F140" s="23"/>
      <c r="G140" s="23"/>
      <c r="H140" s="23"/>
      <c r="I140" s="23"/>
      <c r="J140" s="23"/>
    </row>
    <row r="141" spans="1:10" ht="18.75" customHeight="1">
      <c r="A141" s="31"/>
      <c r="B141" s="15"/>
      <c r="C141" s="15"/>
      <c r="D141" s="15"/>
      <c r="E141" s="15"/>
      <c r="F141" s="15"/>
      <c r="G141" s="15"/>
      <c r="H141" s="23"/>
      <c r="I141" s="23"/>
      <c r="J141" s="23"/>
    </row>
    <row r="142" spans="1:10" ht="18">
      <c r="A142" s="32"/>
      <c r="B142" s="15"/>
      <c r="C142" s="33"/>
      <c r="D142" s="33"/>
      <c r="E142" s="33"/>
      <c r="F142" s="33"/>
      <c r="G142" s="33"/>
      <c r="H142" s="23"/>
      <c r="I142" s="23"/>
      <c r="J142" s="23"/>
    </row>
    <row r="143" spans="1:10" ht="18">
      <c r="A143" s="197"/>
      <c r="B143" s="15"/>
      <c r="C143" s="33"/>
      <c r="D143" s="33"/>
      <c r="E143" s="33"/>
      <c r="F143" s="33"/>
      <c r="G143" s="33"/>
      <c r="H143" s="23"/>
      <c r="I143" s="23"/>
      <c r="J143" s="23"/>
    </row>
    <row r="144" spans="1:10" ht="18">
      <c r="A144" s="197"/>
      <c r="B144" s="15"/>
      <c r="C144" s="33"/>
      <c r="D144" s="33"/>
      <c r="E144" s="33"/>
      <c r="F144" s="33"/>
      <c r="G144" s="33"/>
      <c r="H144" s="23"/>
      <c r="I144" s="23"/>
      <c r="J144" s="23"/>
    </row>
    <row r="145" spans="1:10" ht="18">
      <c r="A145" s="198"/>
      <c r="B145" s="15"/>
      <c r="C145" s="33"/>
      <c r="D145" s="33"/>
      <c r="E145" s="33"/>
      <c r="F145" s="33"/>
      <c r="G145" s="33"/>
      <c r="H145" s="23"/>
      <c r="I145" s="23"/>
      <c r="J145" s="23"/>
    </row>
    <row r="146" spans="1:10" ht="18">
      <c r="A146" s="32"/>
      <c r="B146" s="15"/>
      <c r="C146" s="33"/>
      <c r="D146" s="33"/>
      <c r="E146" s="33"/>
      <c r="F146" s="33"/>
      <c r="G146" s="33"/>
      <c r="H146" s="23"/>
      <c r="I146" s="23"/>
      <c r="J146" s="23"/>
    </row>
    <row r="147" spans="1:10" ht="18">
      <c r="A147" s="10"/>
      <c r="B147" s="12"/>
      <c r="C147" s="11"/>
      <c r="D147" s="11"/>
      <c r="E147" s="11"/>
      <c r="F147" s="11"/>
      <c r="G147" s="11"/>
    </row>
    <row r="148" spans="1:10" ht="18">
      <c r="A148" s="10"/>
      <c r="B148" s="12"/>
      <c r="C148" s="11"/>
      <c r="D148" s="11"/>
      <c r="E148" s="11"/>
      <c r="F148" s="11"/>
      <c r="G148" s="11"/>
    </row>
    <row r="149" spans="1:10" ht="18">
      <c r="A149" s="14"/>
      <c r="B149" s="12"/>
      <c r="C149" s="11"/>
      <c r="D149" s="11"/>
      <c r="E149" s="11"/>
      <c r="F149" s="11"/>
      <c r="G149" s="11"/>
    </row>
    <row r="150" spans="1:10" ht="18">
      <c r="A150" s="14"/>
      <c r="B150" s="12"/>
      <c r="C150" s="11"/>
      <c r="D150" s="11"/>
      <c r="E150" s="11"/>
      <c r="F150" s="11"/>
      <c r="G150" s="11"/>
    </row>
    <row r="151" spans="1:10" ht="18">
      <c r="A151" s="14"/>
      <c r="B151" s="12"/>
      <c r="C151" s="11"/>
      <c r="D151" s="11"/>
      <c r="E151" s="11"/>
      <c r="F151" s="11"/>
      <c r="G151" s="11"/>
    </row>
    <row r="152" spans="1:10" ht="18">
      <c r="A152" s="10"/>
      <c r="B152" s="12"/>
      <c r="C152" s="12"/>
      <c r="D152" s="12"/>
      <c r="E152" s="12"/>
      <c r="F152" s="12"/>
      <c r="G152" s="12"/>
    </row>
    <row r="153" spans="1:10" ht="18">
      <c r="A153" s="14"/>
      <c r="B153" s="12"/>
      <c r="C153" s="12"/>
      <c r="D153" s="12"/>
      <c r="E153" s="12"/>
      <c r="F153" s="12"/>
      <c r="G153" s="12"/>
    </row>
    <row r="154" spans="1:10" ht="18">
      <c r="A154" s="14"/>
      <c r="B154" s="12"/>
      <c r="C154" s="12"/>
      <c r="D154" s="12"/>
      <c r="E154" s="12"/>
      <c r="F154" s="12"/>
      <c r="G154" s="12"/>
    </row>
    <row r="155" spans="1:10" ht="18">
      <c r="A155" s="14"/>
      <c r="B155" s="12"/>
      <c r="C155" s="12"/>
      <c r="D155" s="12"/>
      <c r="E155" s="12"/>
      <c r="F155" s="12"/>
      <c r="G155" s="12"/>
    </row>
    <row r="156" spans="1:10" ht="18">
      <c r="A156" s="14"/>
      <c r="B156" s="12"/>
      <c r="C156" s="12"/>
      <c r="D156" s="12"/>
      <c r="E156" s="12"/>
      <c r="F156" s="12"/>
      <c r="G156" s="12"/>
    </row>
    <row r="157" spans="1:10" ht="18">
      <c r="A157" s="10"/>
      <c r="B157" s="12"/>
      <c r="C157" s="12"/>
      <c r="D157" s="12"/>
      <c r="E157" s="12"/>
      <c r="F157" s="12"/>
      <c r="G157" s="12"/>
    </row>
    <row r="158" spans="1:10" ht="18">
      <c r="A158" s="14"/>
      <c r="B158" s="12"/>
      <c r="C158" s="12"/>
      <c r="D158" s="12"/>
      <c r="E158" s="12"/>
      <c r="F158" s="12"/>
      <c r="G158" s="12"/>
    </row>
    <row r="159" spans="1:10" ht="18">
      <c r="A159" s="14"/>
      <c r="B159" s="12"/>
      <c r="C159" s="12"/>
      <c r="D159" s="12"/>
      <c r="E159" s="12"/>
      <c r="F159" s="12"/>
      <c r="G159" s="12"/>
    </row>
    <row r="160" spans="1:10" ht="18">
      <c r="A160" s="10"/>
      <c r="B160" s="12"/>
      <c r="C160" s="12"/>
      <c r="D160" s="12"/>
      <c r="E160" s="12"/>
      <c r="F160" s="12"/>
      <c r="G160" s="12"/>
    </row>
    <row r="161" spans="1:7" ht="18">
      <c r="A161" s="13"/>
      <c r="B161" s="12"/>
      <c r="C161" s="12"/>
      <c r="D161" s="12"/>
      <c r="E161" s="12"/>
      <c r="F161" s="12"/>
      <c r="G161" s="12"/>
    </row>
    <row r="162" spans="1:7" ht="18">
      <c r="A162" s="10"/>
      <c r="B162" s="12"/>
      <c r="C162" s="12"/>
      <c r="D162" s="12"/>
      <c r="E162" s="12"/>
      <c r="F162" s="12"/>
      <c r="G162" s="12"/>
    </row>
    <row r="163" spans="1:7" ht="18">
      <c r="A163" s="10"/>
      <c r="B163" s="12"/>
      <c r="C163" s="12"/>
      <c r="D163" s="12"/>
      <c r="E163" s="12"/>
      <c r="F163" s="12"/>
      <c r="G163" s="12"/>
    </row>
    <row r="164" spans="1:7" ht="18">
      <c r="A164" s="10"/>
      <c r="B164" s="12"/>
      <c r="C164" s="12"/>
      <c r="D164" s="12"/>
      <c r="E164" s="12"/>
      <c r="F164" s="12"/>
      <c r="G164" s="12"/>
    </row>
    <row r="165" spans="1:7" ht="18">
      <c r="A165" s="10"/>
      <c r="B165" s="12"/>
      <c r="C165" s="12"/>
      <c r="D165" s="12"/>
      <c r="E165" s="12"/>
      <c r="F165" s="12"/>
      <c r="G165" s="12"/>
    </row>
    <row r="166" spans="1:7" ht="18">
      <c r="A166" s="10"/>
      <c r="B166" s="12"/>
      <c r="C166" s="12"/>
      <c r="D166" s="12"/>
      <c r="E166" s="12"/>
      <c r="F166" s="12"/>
      <c r="G166" s="12"/>
    </row>
    <row r="167" spans="1:7" ht="18">
      <c r="A167" s="10"/>
      <c r="B167" s="12"/>
      <c r="C167" s="12"/>
      <c r="D167" s="12"/>
      <c r="E167" s="12"/>
      <c r="F167" s="12"/>
      <c r="G167" s="11"/>
    </row>
  </sheetData>
  <mergeCells count="4">
    <mergeCell ref="A1:G1"/>
    <mergeCell ref="A70:G70"/>
    <mergeCell ref="A71:G71"/>
    <mergeCell ref="A2:G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9"/>
  <sheetViews>
    <sheetView topLeftCell="A131" workbookViewId="0">
      <selection activeCell="A76" sqref="A76:I143"/>
    </sheetView>
  </sheetViews>
  <sheetFormatPr defaultRowHeight="13.2"/>
  <cols>
    <col min="1" max="1" width="26.5546875" style="22" customWidth="1"/>
    <col min="2" max="2" width="10.109375" customWidth="1"/>
    <col min="3" max="3" width="10.44140625" customWidth="1"/>
    <col min="4" max="4" width="9.44140625" customWidth="1"/>
    <col min="5" max="5" width="10.88671875" customWidth="1"/>
    <col min="6" max="6" width="9.5546875" customWidth="1"/>
    <col min="7" max="7" width="10.44140625" customWidth="1"/>
    <col min="8" max="8" width="9.33203125" bestFit="1" customWidth="1"/>
    <col min="9" max="9" width="11.44140625" bestFit="1" customWidth="1"/>
  </cols>
  <sheetData>
    <row r="1" spans="1:9">
      <c r="A1" s="212" t="s">
        <v>95</v>
      </c>
      <c r="B1" s="212"/>
      <c r="C1" s="212"/>
      <c r="D1" s="212"/>
      <c r="E1" s="212"/>
      <c r="F1" s="212"/>
      <c r="G1" s="212"/>
      <c r="H1" s="23"/>
      <c r="I1" s="23"/>
    </row>
    <row r="2" spans="1:9" ht="27.75" customHeight="1">
      <c r="A2" s="213" t="s">
        <v>119</v>
      </c>
      <c r="B2" s="213"/>
      <c r="C2" s="213"/>
      <c r="D2" s="213"/>
      <c r="E2" s="213"/>
      <c r="F2" s="213"/>
      <c r="G2" s="213"/>
      <c r="H2" s="23"/>
      <c r="I2" s="23"/>
    </row>
    <row r="3" spans="1:9">
      <c r="A3" s="136"/>
      <c r="B3" s="60"/>
      <c r="C3" s="60"/>
      <c r="D3" s="60"/>
      <c r="E3" s="60"/>
      <c r="F3" s="60"/>
      <c r="G3" s="60"/>
      <c r="H3" s="23"/>
      <c r="I3" s="23"/>
    </row>
    <row r="4" spans="1:9">
      <c r="A4" s="232" t="s">
        <v>1</v>
      </c>
      <c r="B4" s="235" t="s">
        <v>2</v>
      </c>
      <c r="C4" s="235" t="s">
        <v>109</v>
      </c>
      <c r="D4" s="235" t="s">
        <v>111</v>
      </c>
      <c r="E4" s="235" t="s">
        <v>89</v>
      </c>
      <c r="F4" s="235" t="s">
        <v>99</v>
      </c>
      <c r="G4" s="235" t="s">
        <v>120</v>
      </c>
      <c r="H4" s="23"/>
      <c r="I4" s="23"/>
    </row>
    <row r="5" spans="1:9">
      <c r="A5" s="233"/>
      <c r="B5" s="235"/>
      <c r="C5" s="235"/>
      <c r="D5" s="235"/>
      <c r="E5" s="235"/>
      <c r="F5" s="235"/>
      <c r="G5" s="235"/>
      <c r="H5" s="23"/>
      <c r="I5" s="23"/>
    </row>
    <row r="6" spans="1:9">
      <c r="A6" s="234"/>
      <c r="B6" s="235"/>
      <c r="C6" s="235"/>
      <c r="D6" s="235"/>
      <c r="E6" s="235"/>
      <c r="F6" s="235"/>
      <c r="G6" s="235"/>
      <c r="H6" s="23"/>
      <c r="I6" s="23"/>
    </row>
    <row r="7" spans="1:9" ht="26.4">
      <c r="A7" s="72" t="s">
        <v>3</v>
      </c>
      <c r="B7" s="73"/>
      <c r="C7" s="73"/>
      <c r="D7" s="73"/>
      <c r="E7" s="73"/>
      <c r="F7" s="116"/>
      <c r="G7" s="116"/>
      <c r="H7" s="23"/>
      <c r="I7" s="23"/>
    </row>
    <row r="8" spans="1:9">
      <c r="A8" s="237" t="s">
        <v>4</v>
      </c>
      <c r="B8" s="215" t="s">
        <v>5</v>
      </c>
      <c r="C8" s="235">
        <v>666</v>
      </c>
      <c r="D8" s="235">
        <v>662</v>
      </c>
      <c r="E8" s="232">
        <v>661</v>
      </c>
      <c r="F8" s="235">
        <v>658</v>
      </c>
      <c r="G8" s="235">
        <v>656</v>
      </c>
      <c r="H8" s="23"/>
      <c r="I8" s="23"/>
    </row>
    <row r="9" spans="1:9" ht="24.75" customHeight="1">
      <c r="A9" s="237"/>
      <c r="B9" s="215"/>
      <c r="C9" s="235"/>
      <c r="D9" s="235"/>
      <c r="E9" s="234"/>
      <c r="F9" s="235"/>
      <c r="G9" s="235"/>
      <c r="H9" s="23"/>
      <c r="I9" s="23"/>
    </row>
    <row r="10" spans="1:9" ht="39.6">
      <c r="A10" s="117"/>
      <c r="B10" s="116" t="s">
        <v>72</v>
      </c>
      <c r="C10" s="138">
        <v>98.5</v>
      </c>
      <c r="D10" s="138">
        <v>99.4</v>
      </c>
      <c r="E10" s="138">
        <v>99.6</v>
      </c>
      <c r="F10" s="138">
        <v>99.6</v>
      </c>
      <c r="G10" s="138">
        <v>99.6</v>
      </c>
      <c r="H10" s="23"/>
      <c r="I10" s="23"/>
    </row>
    <row r="11" spans="1:9">
      <c r="A11" s="74" t="s">
        <v>6</v>
      </c>
      <c r="B11" s="75" t="s">
        <v>5</v>
      </c>
      <c r="C11" s="139">
        <v>8</v>
      </c>
      <c r="D11" s="140">
        <v>4</v>
      </c>
      <c r="E11" s="140">
        <v>2</v>
      </c>
      <c r="F11" s="140">
        <v>2</v>
      </c>
      <c r="G11" s="140">
        <v>2</v>
      </c>
      <c r="H11" s="23"/>
      <c r="I11" s="23"/>
    </row>
    <row r="12" spans="1:9">
      <c r="A12" s="117" t="s">
        <v>7</v>
      </c>
      <c r="B12" s="116" t="s">
        <v>5</v>
      </c>
      <c r="C12" s="139">
        <v>8</v>
      </c>
      <c r="D12" s="104">
        <v>8</v>
      </c>
      <c r="E12" s="104">
        <v>3</v>
      </c>
      <c r="F12" s="104">
        <v>3</v>
      </c>
      <c r="G12" s="104">
        <v>3</v>
      </c>
      <c r="H12" s="23"/>
      <c r="I12" s="23"/>
    </row>
    <row r="13" spans="1:9">
      <c r="A13" s="237" t="s">
        <v>8</v>
      </c>
      <c r="B13" s="116" t="s">
        <v>9</v>
      </c>
      <c r="C13" s="104">
        <f>C11-C12</f>
        <v>0</v>
      </c>
      <c r="D13" s="104">
        <f>D11-D12</f>
        <v>-4</v>
      </c>
      <c r="E13" s="104">
        <f>E11-E12</f>
        <v>-1</v>
      </c>
      <c r="F13" s="104">
        <f>F11-F12</f>
        <v>-1</v>
      </c>
      <c r="G13" s="104">
        <f>G11-G12</f>
        <v>-1</v>
      </c>
      <c r="H13" s="23"/>
      <c r="I13" s="23"/>
    </row>
    <row r="14" spans="1:9" ht="39.6">
      <c r="A14" s="237"/>
      <c r="B14" s="116" t="s">
        <v>67</v>
      </c>
      <c r="C14" s="139">
        <f>C13/C8*1000</f>
        <v>0</v>
      </c>
      <c r="D14" s="139">
        <f>D13/D8*1000</f>
        <v>-6.0422960725075532</v>
      </c>
      <c r="E14" s="139">
        <f>E13/E8*1000</f>
        <v>-1.5128593040847202</v>
      </c>
      <c r="F14" s="139">
        <f>F13/F8*1000</f>
        <v>-1.5197568389057752</v>
      </c>
      <c r="G14" s="139">
        <f>G13/G8*1000</f>
        <v>-1.524390243902439</v>
      </c>
      <c r="H14" s="23"/>
      <c r="I14" s="23"/>
    </row>
    <row r="15" spans="1:9">
      <c r="A15" s="237" t="s">
        <v>10</v>
      </c>
      <c r="B15" s="116" t="s">
        <v>9</v>
      </c>
      <c r="C15" s="104">
        <v>-11</v>
      </c>
      <c r="D15" s="104">
        <v>-1</v>
      </c>
      <c r="E15" s="104">
        <v>-2</v>
      </c>
      <c r="F15" s="104">
        <v>-2</v>
      </c>
      <c r="G15" s="104">
        <v>-2</v>
      </c>
      <c r="H15" s="23"/>
      <c r="I15" s="23"/>
    </row>
    <row r="16" spans="1:9" ht="39.6">
      <c r="A16" s="237"/>
      <c r="B16" s="116" t="s">
        <v>67</v>
      </c>
      <c r="C16" s="139">
        <f>C15/C8*1000</f>
        <v>-16.516516516516514</v>
      </c>
      <c r="D16" s="139">
        <f>D15/D8*1000</f>
        <v>-1.5105740181268883</v>
      </c>
      <c r="E16" s="139">
        <f>E15/E8*1000</f>
        <v>-3.0257186081694405</v>
      </c>
      <c r="F16" s="139">
        <f>F15/F8*1000</f>
        <v>-3.0395136778115504</v>
      </c>
      <c r="G16" s="139">
        <f>G15/G8*1000</f>
        <v>-3.0487804878048781</v>
      </c>
      <c r="H16" s="23"/>
      <c r="I16" s="23"/>
    </row>
    <row r="17" spans="1:9">
      <c r="A17" s="76" t="s">
        <v>11</v>
      </c>
      <c r="B17" s="116"/>
      <c r="C17" s="116"/>
      <c r="D17" s="116"/>
      <c r="E17" s="116"/>
      <c r="F17" s="116"/>
      <c r="G17" s="116"/>
      <c r="H17" s="23"/>
      <c r="I17" s="23"/>
    </row>
    <row r="18" spans="1:9">
      <c r="A18" s="77" t="s">
        <v>12</v>
      </c>
      <c r="B18" s="116"/>
      <c r="C18" s="116"/>
      <c r="D18" s="116"/>
      <c r="E18" s="116"/>
      <c r="F18" s="116"/>
      <c r="G18" s="116"/>
      <c r="H18" s="23"/>
      <c r="I18" s="23"/>
    </row>
    <row r="19" spans="1:9">
      <c r="A19" s="117" t="s">
        <v>13</v>
      </c>
      <c r="B19" s="116" t="s">
        <v>14</v>
      </c>
      <c r="C19" s="141">
        <f>C21+C22+C23+C24+C25+C26</f>
        <v>11078</v>
      </c>
      <c r="D19" s="141">
        <f>D21+D22+D23+D24+D25+D26</f>
        <v>11078</v>
      </c>
      <c r="E19" s="141">
        <f>E21+E22+E23+E24+E25+E26</f>
        <v>11078</v>
      </c>
      <c r="F19" s="141">
        <f>F21+F22+F23+F24+F25+F26</f>
        <v>11078</v>
      </c>
      <c r="G19" s="141">
        <f>G21+G22+G23+G24+G25+G26</f>
        <v>11078</v>
      </c>
      <c r="H19" s="23"/>
      <c r="I19" s="23"/>
    </row>
    <row r="20" spans="1:9">
      <c r="A20" s="117" t="s">
        <v>15</v>
      </c>
      <c r="B20" s="116"/>
      <c r="C20" s="142"/>
      <c r="D20" s="142"/>
      <c r="E20" s="142"/>
      <c r="F20" s="142"/>
      <c r="G20" s="142"/>
      <c r="H20" s="23"/>
      <c r="I20" s="23"/>
    </row>
    <row r="21" spans="1:9">
      <c r="A21" s="117" t="s">
        <v>16</v>
      </c>
      <c r="B21" s="116" t="s">
        <v>14</v>
      </c>
      <c r="C21" s="104">
        <v>1283</v>
      </c>
      <c r="D21" s="104">
        <v>1283</v>
      </c>
      <c r="E21" s="104">
        <v>1283</v>
      </c>
      <c r="F21" s="104">
        <v>1283</v>
      </c>
      <c r="G21" s="104">
        <v>1283</v>
      </c>
      <c r="H21" s="23"/>
      <c r="I21" s="23"/>
    </row>
    <row r="22" spans="1:9">
      <c r="A22" s="117" t="s">
        <v>84</v>
      </c>
      <c r="B22" s="116" t="s">
        <v>14</v>
      </c>
      <c r="C22" s="104">
        <v>470</v>
      </c>
      <c r="D22" s="104">
        <v>470</v>
      </c>
      <c r="E22" s="104">
        <v>470</v>
      </c>
      <c r="F22" s="104">
        <v>470</v>
      </c>
      <c r="G22" s="104">
        <v>470</v>
      </c>
      <c r="H22" s="23"/>
      <c r="I22" s="23"/>
    </row>
    <row r="23" spans="1:9">
      <c r="A23" s="117" t="s">
        <v>17</v>
      </c>
      <c r="B23" s="116" t="s">
        <v>14</v>
      </c>
      <c r="C23" s="104">
        <v>9208</v>
      </c>
      <c r="D23" s="104">
        <v>9208</v>
      </c>
      <c r="E23" s="104">
        <v>9208</v>
      </c>
      <c r="F23" s="104">
        <v>9208</v>
      </c>
      <c r="G23" s="104">
        <v>9208</v>
      </c>
      <c r="H23" s="23"/>
      <c r="I23" s="23"/>
    </row>
    <row r="24" spans="1:9">
      <c r="A24" s="117" t="s">
        <v>18</v>
      </c>
      <c r="B24" s="116" t="s">
        <v>14</v>
      </c>
      <c r="C24" s="104">
        <v>40</v>
      </c>
      <c r="D24" s="104">
        <v>40</v>
      </c>
      <c r="E24" s="104">
        <v>40</v>
      </c>
      <c r="F24" s="104">
        <v>40</v>
      </c>
      <c r="G24" s="104">
        <v>40</v>
      </c>
      <c r="H24" s="23"/>
      <c r="I24" s="23"/>
    </row>
    <row r="25" spans="1:9">
      <c r="A25" s="117" t="s">
        <v>19</v>
      </c>
      <c r="B25" s="116" t="s">
        <v>14</v>
      </c>
      <c r="C25" s="104">
        <v>17</v>
      </c>
      <c r="D25" s="104">
        <v>17</v>
      </c>
      <c r="E25" s="104">
        <v>17</v>
      </c>
      <c r="F25" s="104">
        <v>17</v>
      </c>
      <c r="G25" s="104">
        <v>17</v>
      </c>
      <c r="H25" s="23"/>
      <c r="I25" s="23"/>
    </row>
    <row r="26" spans="1:9">
      <c r="A26" s="117" t="s">
        <v>20</v>
      </c>
      <c r="B26" s="116" t="s">
        <v>14</v>
      </c>
      <c r="C26" s="104">
        <v>60</v>
      </c>
      <c r="D26" s="104">
        <v>60</v>
      </c>
      <c r="E26" s="104">
        <v>60</v>
      </c>
      <c r="F26" s="104">
        <v>60</v>
      </c>
      <c r="G26" s="104">
        <v>60</v>
      </c>
      <c r="H26" s="23"/>
      <c r="I26" s="23"/>
    </row>
    <row r="27" spans="1:9">
      <c r="A27" s="77" t="s">
        <v>21</v>
      </c>
      <c r="B27" s="116"/>
      <c r="C27" s="104"/>
      <c r="D27" s="104"/>
      <c r="E27" s="104"/>
      <c r="F27" s="104"/>
      <c r="G27" s="104"/>
      <c r="H27" s="23"/>
      <c r="I27" s="23"/>
    </row>
    <row r="28" spans="1:9">
      <c r="A28" s="117" t="s">
        <v>16</v>
      </c>
      <c r="B28" s="116" t="s">
        <v>22</v>
      </c>
      <c r="C28" s="81">
        <v>1745</v>
      </c>
      <c r="D28" s="81">
        <v>2309</v>
      </c>
      <c r="E28" s="104">
        <v>2374</v>
      </c>
      <c r="F28" s="104">
        <v>2437</v>
      </c>
      <c r="G28" s="104">
        <v>2566</v>
      </c>
      <c r="H28" s="23"/>
      <c r="I28" s="23"/>
    </row>
    <row r="29" spans="1:9">
      <c r="A29" s="117" t="s">
        <v>84</v>
      </c>
      <c r="B29" s="116" t="s">
        <v>22</v>
      </c>
      <c r="C29" s="81">
        <v>2150</v>
      </c>
      <c r="D29" s="81">
        <v>2490</v>
      </c>
      <c r="E29" s="104">
        <v>2490</v>
      </c>
      <c r="F29" s="104">
        <v>2490</v>
      </c>
      <c r="G29" s="104">
        <v>2490</v>
      </c>
      <c r="H29" s="23"/>
      <c r="I29" s="23"/>
    </row>
    <row r="30" spans="1:9">
      <c r="A30" s="117" t="s">
        <v>17</v>
      </c>
      <c r="B30" s="116" t="s">
        <v>22</v>
      </c>
      <c r="C30" s="81">
        <v>8287</v>
      </c>
      <c r="D30" s="81">
        <v>10405</v>
      </c>
      <c r="E30" s="104">
        <v>11970</v>
      </c>
      <c r="F30" s="104">
        <v>12890</v>
      </c>
      <c r="G30" s="104">
        <v>13810</v>
      </c>
      <c r="H30" s="23"/>
      <c r="I30" s="23"/>
    </row>
    <row r="31" spans="1:9">
      <c r="A31" s="117" t="s">
        <v>18</v>
      </c>
      <c r="B31" s="116" t="s">
        <v>22</v>
      </c>
      <c r="C31" s="81">
        <v>320</v>
      </c>
      <c r="D31" s="81">
        <v>480</v>
      </c>
      <c r="E31" s="104">
        <v>480</v>
      </c>
      <c r="F31" s="104">
        <v>480</v>
      </c>
      <c r="G31" s="104">
        <v>480</v>
      </c>
      <c r="H31" s="23"/>
      <c r="I31" s="23"/>
    </row>
    <row r="32" spans="1:9">
      <c r="A32" s="117" t="s">
        <v>19</v>
      </c>
      <c r="B32" s="116" t="s">
        <v>22</v>
      </c>
      <c r="C32" s="81">
        <v>20</v>
      </c>
      <c r="D32" s="81">
        <v>20</v>
      </c>
      <c r="E32" s="104">
        <v>20</v>
      </c>
      <c r="F32" s="104">
        <v>20</v>
      </c>
      <c r="G32" s="104">
        <v>20</v>
      </c>
      <c r="H32" s="23"/>
      <c r="I32" s="23"/>
    </row>
    <row r="33" spans="1:9" ht="26.4">
      <c r="A33" s="77" t="s">
        <v>23</v>
      </c>
      <c r="B33" s="116"/>
      <c r="C33" s="115"/>
      <c r="D33" s="115"/>
      <c r="E33" s="116"/>
      <c r="F33" s="116"/>
      <c r="G33" s="116"/>
      <c r="H33" s="23"/>
      <c r="I33" s="23"/>
    </row>
    <row r="34" spans="1:9">
      <c r="A34" s="117" t="s">
        <v>24</v>
      </c>
      <c r="B34" s="116" t="s">
        <v>25</v>
      </c>
      <c r="C34" s="81">
        <v>123</v>
      </c>
      <c r="D34" s="81">
        <v>120</v>
      </c>
      <c r="E34" s="104">
        <v>115</v>
      </c>
      <c r="F34" s="104">
        <v>115</v>
      </c>
      <c r="G34" s="104">
        <v>115</v>
      </c>
      <c r="H34" s="23"/>
      <c r="I34" s="23"/>
    </row>
    <row r="35" spans="1:9">
      <c r="A35" s="117" t="s">
        <v>26</v>
      </c>
      <c r="B35" s="116" t="s">
        <v>25</v>
      </c>
      <c r="C35" s="81">
        <v>60</v>
      </c>
      <c r="D35" s="81">
        <v>60</v>
      </c>
      <c r="E35" s="104">
        <v>55</v>
      </c>
      <c r="F35" s="104">
        <v>55</v>
      </c>
      <c r="G35" s="104">
        <v>55</v>
      </c>
      <c r="H35" s="23"/>
      <c r="I35" s="23"/>
    </row>
    <row r="36" spans="1:9">
      <c r="A36" s="117" t="s">
        <v>27</v>
      </c>
      <c r="B36" s="116" t="s">
        <v>25</v>
      </c>
      <c r="C36" s="81">
        <v>243</v>
      </c>
      <c r="D36" s="81">
        <v>200</v>
      </c>
      <c r="E36" s="104">
        <v>180</v>
      </c>
      <c r="F36" s="104">
        <v>180</v>
      </c>
      <c r="G36" s="104">
        <v>180</v>
      </c>
      <c r="H36" s="23"/>
      <c r="I36" s="23"/>
    </row>
    <row r="37" spans="1:9">
      <c r="A37" s="117" t="s">
        <v>28</v>
      </c>
      <c r="B37" s="116" t="s">
        <v>25</v>
      </c>
      <c r="C37" s="81">
        <v>7</v>
      </c>
      <c r="D37" s="81">
        <v>8</v>
      </c>
      <c r="E37" s="104">
        <v>5</v>
      </c>
      <c r="F37" s="104">
        <v>5</v>
      </c>
      <c r="G37" s="104">
        <v>5</v>
      </c>
      <c r="H37" s="23"/>
      <c r="I37" s="23"/>
    </row>
    <row r="38" spans="1:9">
      <c r="A38" s="117" t="s">
        <v>29</v>
      </c>
      <c r="B38" s="116" t="s">
        <v>25</v>
      </c>
      <c r="C38" s="81">
        <v>445</v>
      </c>
      <c r="D38" s="81">
        <v>420</v>
      </c>
      <c r="E38" s="104">
        <v>400</v>
      </c>
      <c r="F38" s="104">
        <v>400</v>
      </c>
      <c r="G38" s="104">
        <v>400</v>
      </c>
      <c r="H38" s="23"/>
      <c r="I38" s="23"/>
    </row>
    <row r="39" spans="1:9">
      <c r="A39" s="117" t="s">
        <v>30</v>
      </c>
      <c r="B39" s="116"/>
      <c r="C39" s="115"/>
      <c r="D39" s="115"/>
      <c r="E39" s="116"/>
      <c r="F39" s="116"/>
      <c r="G39" s="116"/>
      <c r="H39" s="23"/>
      <c r="I39" s="23"/>
    </row>
    <row r="40" spans="1:9">
      <c r="A40" s="117" t="s">
        <v>24</v>
      </c>
      <c r="B40" s="116" t="s">
        <v>25</v>
      </c>
      <c r="C40" s="81">
        <v>123</v>
      </c>
      <c r="D40" s="81">
        <v>120</v>
      </c>
      <c r="E40" s="104">
        <v>115</v>
      </c>
      <c r="F40" s="104">
        <v>115</v>
      </c>
      <c r="G40" s="104">
        <v>115</v>
      </c>
      <c r="H40" s="23"/>
      <c r="I40" s="23"/>
    </row>
    <row r="41" spans="1:9">
      <c r="A41" s="117" t="s">
        <v>26</v>
      </c>
      <c r="B41" s="116" t="s">
        <v>25</v>
      </c>
      <c r="C41" s="81">
        <v>60</v>
      </c>
      <c r="D41" s="81">
        <v>60</v>
      </c>
      <c r="E41" s="104">
        <v>55</v>
      </c>
      <c r="F41" s="104">
        <v>55</v>
      </c>
      <c r="G41" s="104">
        <v>55</v>
      </c>
      <c r="H41" s="23"/>
      <c r="I41" s="23"/>
    </row>
    <row r="42" spans="1:9">
      <c r="A42" s="117" t="s">
        <v>27</v>
      </c>
      <c r="B42" s="116" t="s">
        <v>25</v>
      </c>
      <c r="C42" s="81">
        <v>243</v>
      </c>
      <c r="D42" s="81">
        <v>200</v>
      </c>
      <c r="E42" s="104">
        <v>180</v>
      </c>
      <c r="F42" s="104">
        <v>180</v>
      </c>
      <c r="G42" s="104">
        <v>180</v>
      </c>
      <c r="H42" s="23"/>
      <c r="I42" s="23"/>
    </row>
    <row r="43" spans="1:9">
      <c r="A43" s="117" t="s">
        <v>28</v>
      </c>
      <c r="B43" s="116" t="s">
        <v>25</v>
      </c>
      <c r="C43" s="81">
        <v>7</v>
      </c>
      <c r="D43" s="81">
        <v>8</v>
      </c>
      <c r="E43" s="104">
        <v>5</v>
      </c>
      <c r="F43" s="104">
        <v>5</v>
      </c>
      <c r="G43" s="104">
        <v>5</v>
      </c>
      <c r="H43" s="23"/>
      <c r="I43" s="23"/>
    </row>
    <row r="44" spans="1:9">
      <c r="A44" s="117" t="s">
        <v>29</v>
      </c>
      <c r="B44" s="116" t="s">
        <v>25</v>
      </c>
      <c r="C44" s="81">
        <v>445</v>
      </c>
      <c r="D44" s="81">
        <v>420</v>
      </c>
      <c r="E44" s="104">
        <v>400</v>
      </c>
      <c r="F44" s="104">
        <v>400</v>
      </c>
      <c r="G44" s="104">
        <v>400</v>
      </c>
      <c r="H44" s="23"/>
      <c r="I44" s="23"/>
    </row>
    <row r="45" spans="1:9" ht="40.200000000000003">
      <c r="A45" s="77" t="s">
        <v>82</v>
      </c>
      <c r="B45" s="116"/>
      <c r="C45" s="115"/>
      <c r="D45" s="115"/>
      <c r="E45" s="116"/>
      <c r="F45" s="116"/>
      <c r="G45" s="116"/>
      <c r="H45" s="23"/>
      <c r="I45" s="23"/>
    </row>
    <row r="46" spans="1:9">
      <c r="A46" s="78" t="s">
        <v>32</v>
      </c>
      <c r="B46" s="116" t="s">
        <v>22</v>
      </c>
      <c r="C46" s="81">
        <v>28.1</v>
      </c>
      <c r="D46" s="81">
        <v>27.3</v>
      </c>
      <c r="E46" s="104">
        <v>23</v>
      </c>
      <c r="F46" s="104">
        <v>23</v>
      </c>
      <c r="G46" s="104">
        <v>23</v>
      </c>
      <c r="H46" s="23"/>
      <c r="I46" s="23"/>
    </row>
    <row r="47" spans="1:9">
      <c r="A47" s="78" t="s">
        <v>33</v>
      </c>
      <c r="B47" s="116" t="s">
        <v>22</v>
      </c>
      <c r="C47" s="86">
        <v>162.30000000000001</v>
      </c>
      <c r="D47" s="86">
        <v>162.30000000000001</v>
      </c>
      <c r="E47" s="138">
        <v>148.80000000000001</v>
      </c>
      <c r="F47" s="138">
        <v>148.80000000000001</v>
      </c>
      <c r="G47" s="138">
        <v>148.80000000000001</v>
      </c>
      <c r="H47" s="23"/>
      <c r="I47" s="23"/>
    </row>
    <row r="48" spans="1:9">
      <c r="A48" s="78" t="s">
        <v>34</v>
      </c>
      <c r="B48" s="116" t="s">
        <v>35</v>
      </c>
      <c r="C48" s="86">
        <v>30</v>
      </c>
      <c r="D48" s="86">
        <v>30</v>
      </c>
      <c r="E48" s="138">
        <v>28</v>
      </c>
      <c r="F48" s="138">
        <v>28</v>
      </c>
      <c r="G48" s="138">
        <v>28</v>
      </c>
      <c r="H48" s="23"/>
      <c r="I48" s="23"/>
    </row>
    <row r="49" spans="1:9" ht="26.4">
      <c r="A49" s="77" t="s">
        <v>36</v>
      </c>
      <c r="B49" s="116"/>
      <c r="C49" s="81"/>
      <c r="D49" s="81"/>
      <c r="E49" s="104"/>
      <c r="F49" s="104"/>
      <c r="G49" s="104"/>
      <c r="H49" s="23"/>
      <c r="I49" s="23"/>
    </row>
    <row r="50" spans="1:9">
      <c r="A50" s="117" t="s">
        <v>37</v>
      </c>
      <c r="B50" s="116" t="s">
        <v>38</v>
      </c>
      <c r="C50" s="143">
        <v>2705</v>
      </c>
      <c r="D50" s="143">
        <v>2705</v>
      </c>
      <c r="E50" s="139">
        <v>2705</v>
      </c>
      <c r="F50" s="139">
        <v>2705</v>
      </c>
      <c r="G50" s="139">
        <v>2705</v>
      </c>
      <c r="H50" s="23"/>
      <c r="I50" s="23"/>
    </row>
    <row r="51" spans="1:9">
      <c r="A51" s="117" t="s">
        <v>39</v>
      </c>
      <c r="B51" s="116" t="s">
        <v>40</v>
      </c>
      <c r="C51" s="81">
        <v>138</v>
      </c>
      <c r="D51" s="81">
        <v>138</v>
      </c>
      <c r="E51" s="104">
        <v>138</v>
      </c>
      <c r="F51" s="104">
        <v>138</v>
      </c>
      <c r="G51" s="104">
        <v>138</v>
      </c>
      <c r="H51" s="23"/>
      <c r="I51" s="23"/>
    </row>
    <row r="52" spans="1:9" ht="26.4">
      <c r="A52" s="76" t="s">
        <v>41</v>
      </c>
      <c r="B52" s="116"/>
      <c r="C52" s="116"/>
      <c r="D52" s="115"/>
      <c r="E52" s="116"/>
      <c r="F52" s="116"/>
      <c r="G52" s="116"/>
      <c r="H52" s="23"/>
      <c r="I52" s="23"/>
    </row>
    <row r="53" spans="1:9">
      <c r="A53" s="79" t="s">
        <v>42</v>
      </c>
      <c r="B53" s="116" t="s">
        <v>43</v>
      </c>
      <c r="C53" s="144">
        <v>4416</v>
      </c>
      <c r="D53" s="145">
        <v>4231.8</v>
      </c>
      <c r="E53" s="138">
        <v>3567.2</v>
      </c>
      <c r="F53" s="138">
        <v>3662</v>
      </c>
      <c r="G53" s="138">
        <v>3744</v>
      </c>
      <c r="H53" s="23"/>
      <c r="I53" s="23"/>
    </row>
    <row r="54" spans="1:9" ht="26.4">
      <c r="A54" s="117" t="s">
        <v>91</v>
      </c>
      <c r="B54" s="116" t="s">
        <v>43</v>
      </c>
      <c r="C54" s="144">
        <v>2716.1</v>
      </c>
      <c r="D54" s="145">
        <v>2522</v>
      </c>
      <c r="E54" s="138">
        <v>2571.8000000000002</v>
      </c>
      <c r="F54" s="138">
        <v>2664.8</v>
      </c>
      <c r="G54" s="138">
        <v>2746.8</v>
      </c>
      <c r="H54" s="23"/>
      <c r="I54" s="23"/>
    </row>
    <row r="55" spans="1:9">
      <c r="A55" s="117" t="s">
        <v>68</v>
      </c>
      <c r="B55" s="116" t="s">
        <v>43</v>
      </c>
      <c r="C55" s="144">
        <v>2162.1</v>
      </c>
      <c r="D55" s="145">
        <v>1969.6</v>
      </c>
      <c r="E55" s="138">
        <v>2115</v>
      </c>
      <c r="F55" s="138">
        <v>2208</v>
      </c>
      <c r="G55" s="138">
        <v>2290</v>
      </c>
      <c r="H55" s="23"/>
      <c r="I55" s="23"/>
    </row>
    <row r="56" spans="1:9">
      <c r="A56" s="117" t="s">
        <v>45</v>
      </c>
      <c r="B56" s="116" t="s">
        <v>43</v>
      </c>
      <c r="C56" s="144">
        <v>554</v>
      </c>
      <c r="D56" s="145">
        <v>552.4</v>
      </c>
      <c r="E56" s="138">
        <v>456.8</v>
      </c>
      <c r="F56" s="138">
        <v>456.8</v>
      </c>
      <c r="G56" s="138">
        <v>456.8</v>
      </c>
      <c r="H56" s="23"/>
      <c r="I56" s="23"/>
    </row>
    <row r="57" spans="1:9">
      <c r="A57" s="117" t="s">
        <v>46</v>
      </c>
      <c r="B57" s="116" t="s">
        <v>43</v>
      </c>
      <c r="C57" s="144">
        <v>1699.9</v>
      </c>
      <c r="D57" s="145">
        <v>1709.8</v>
      </c>
      <c r="E57" s="138">
        <v>995.4</v>
      </c>
      <c r="F57" s="138">
        <v>997.2</v>
      </c>
      <c r="G57" s="138">
        <v>997.2</v>
      </c>
      <c r="H57" s="23"/>
      <c r="I57" s="23"/>
    </row>
    <row r="58" spans="1:9">
      <c r="A58" s="79" t="s">
        <v>47</v>
      </c>
      <c r="B58" s="116" t="s">
        <v>43</v>
      </c>
      <c r="C58" s="144">
        <v>4393.3</v>
      </c>
      <c r="D58" s="145">
        <v>4291</v>
      </c>
      <c r="E58" s="138">
        <v>3695.7</v>
      </c>
      <c r="F58" s="138">
        <v>3795</v>
      </c>
      <c r="G58" s="138">
        <v>3881</v>
      </c>
      <c r="H58" s="23"/>
      <c r="I58" s="23"/>
    </row>
    <row r="59" spans="1:9">
      <c r="A59" s="117" t="s">
        <v>48</v>
      </c>
      <c r="B59" s="116" t="s">
        <v>43</v>
      </c>
      <c r="C59" s="144">
        <f>C53-C58</f>
        <v>22.699999999999818</v>
      </c>
      <c r="D59" s="145">
        <f>D53-D58</f>
        <v>-59.199999999999818</v>
      </c>
      <c r="E59" s="144">
        <f>E53-E58</f>
        <v>-128.5</v>
      </c>
      <c r="F59" s="144">
        <f>F53-F58</f>
        <v>-133</v>
      </c>
      <c r="G59" s="144">
        <f>G53-G58</f>
        <v>-137</v>
      </c>
      <c r="H59" s="23"/>
      <c r="I59" s="23"/>
    </row>
    <row r="60" spans="1:9">
      <c r="A60" s="76" t="s">
        <v>69</v>
      </c>
      <c r="B60" s="116"/>
      <c r="C60" s="116"/>
      <c r="D60" s="116"/>
      <c r="E60" s="116"/>
      <c r="F60" s="116"/>
      <c r="G60" s="116"/>
      <c r="H60" s="23"/>
      <c r="I60" s="23"/>
    </row>
    <row r="61" spans="1:9" ht="13.5" customHeight="1">
      <c r="A61" s="117" t="s">
        <v>49</v>
      </c>
      <c r="B61" s="116" t="s">
        <v>5</v>
      </c>
      <c r="C61" s="104">
        <v>390</v>
      </c>
      <c r="D61" s="104">
        <v>385</v>
      </c>
      <c r="E61" s="104">
        <v>385</v>
      </c>
      <c r="F61" s="104">
        <v>385</v>
      </c>
      <c r="G61" s="104">
        <v>385</v>
      </c>
      <c r="H61" s="23"/>
      <c r="I61" s="23"/>
    </row>
    <row r="62" spans="1:9" ht="39.6">
      <c r="A62" s="117" t="s">
        <v>50</v>
      </c>
      <c r="B62" s="116" t="s">
        <v>5</v>
      </c>
      <c r="C62" s="104">
        <v>280</v>
      </c>
      <c r="D62" s="104">
        <v>279</v>
      </c>
      <c r="E62" s="104">
        <v>279</v>
      </c>
      <c r="F62" s="104">
        <v>279</v>
      </c>
      <c r="G62" s="104">
        <v>279</v>
      </c>
      <c r="H62" s="23"/>
      <c r="I62" s="23"/>
    </row>
    <row r="63" spans="1:9" ht="52.8">
      <c r="A63" s="117" t="s">
        <v>51</v>
      </c>
      <c r="B63" s="116" t="s">
        <v>5</v>
      </c>
      <c r="C63" s="104">
        <v>8</v>
      </c>
      <c r="D63" s="104">
        <v>12</v>
      </c>
      <c r="E63" s="104">
        <v>9</v>
      </c>
      <c r="F63" s="104">
        <v>7</v>
      </c>
      <c r="G63" s="104">
        <v>5</v>
      </c>
      <c r="H63" s="23"/>
      <c r="I63" s="23"/>
    </row>
    <row r="64" spans="1:9" ht="26.4">
      <c r="A64" s="117" t="s">
        <v>52</v>
      </c>
      <c r="B64" s="116" t="s">
        <v>53</v>
      </c>
      <c r="C64" s="138">
        <f>C65/C62/12*1000</f>
        <v>22738.095238095237</v>
      </c>
      <c r="D64" s="138">
        <f>D65/D62/12*1000</f>
        <v>24283.154121863798</v>
      </c>
      <c r="E64" s="138">
        <f>E65/E62/12*1000</f>
        <v>25011.648745519709</v>
      </c>
      <c r="F64" s="138">
        <f>F65/F62/12*1000</f>
        <v>25761.947431302273</v>
      </c>
      <c r="G64" s="138">
        <f>G65/G62/12*1000</f>
        <v>26534.647550776583</v>
      </c>
      <c r="H64" s="23"/>
      <c r="I64" s="23"/>
    </row>
    <row r="65" spans="1:10" ht="52.8">
      <c r="A65" s="117" t="s">
        <v>73</v>
      </c>
      <c r="B65" s="116" t="s">
        <v>55</v>
      </c>
      <c r="C65" s="138">
        <v>76400</v>
      </c>
      <c r="D65" s="138">
        <v>81300</v>
      </c>
      <c r="E65" s="138">
        <v>83739</v>
      </c>
      <c r="F65" s="138">
        <v>86251</v>
      </c>
      <c r="G65" s="138">
        <v>88838</v>
      </c>
      <c r="H65" s="23"/>
      <c r="I65" s="23"/>
    </row>
    <row r="66" spans="1:10" ht="26.4">
      <c r="A66" s="76" t="s">
        <v>74</v>
      </c>
      <c r="B66" s="116"/>
      <c r="C66" s="146"/>
      <c r="D66" s="146"/>
      <c r="E66" s="146"/>
      <c r="F66" s="146"/>
      <c r="G66" s="146"/>
      <c r="H66" s="23"/>
      <c r="I66" s="23"/>
    </row>
    <row r="67" spans="1:10">
      <c r="A67" s="117" t="s">
        <v>57</v>
      </c>
      <c r="B67" s="116"/>
      <c r="C67" s="146"/>
      <c r="D67" s="146"/>
      <c r="E67" s="146"/>
      <c r="F67" s="146"/>
      <c r="G67" s="146"/>
      <c r="H67" s="23"/>
      <c r="I67" s="23"/>
    </row>
    <row r="68" spans="1:10">
      <c r="A68" s="117" t="s">
        <v>58</v>
      </c>
      <c r="B68" s="116" t="s">
        <v>59</v>
      </c>
      <c r="C68" s="104">
        <v>1</v>
      </c>
      <c r="D68" s="104">
        <v>1</v>
      </c>
      <c r="E68" s="104">
        <v>1</v>
      </c>
      <c r="F68" s="104">
        <v>1</v>
      </c>
      <c r="G68" s="104">
        <v>1</v>
      </c>
      <c r="H68" s="23"/>
      <c r="I68" s="23"/>
    </row>
    <row r="69" spans="1:10">
      <c r="A69" s="80" t="s">
        <v>60</v>
      </c>
      <c r="B69" s="116" t="s">
        <v>59</v>
      </c>
      <c r="C69" s="104">
        <v>1</v>
      </c>
      <c r="D69" s="104">
        <v>1</v>
      </c>
      <c r="E69" s="104">
        <v>1</v>
      </c>
      <c r="F69" s="104">
        <v>1</v>
      </c>
      <c r="G69" s="104">
        <v>1</v>
      </c>
      <c r="H69" s="23"/>
      <c r="I69" s="23"/>
    </row>
    <row r="70" spans="1:10">
      <c r="A70" s="80" t="s">
        <v>61</v>
      </c>
      <c r="B70" s="116" t="s">
        <v>59</v>
      </c>
      <c r="C70" s="104">
        <v>1</v>
      </c>
      <c r="D70" s="104">
        <v>1</v>
      </c>
      <c r="E70" s="104">
        <v>1</v>
      </c>
      <c r="F70" s="104">
        <v>1</v>
      </c>
      <c r="G70" s="104">
        <v>1</v>
      </c>
      <c r="H70" s="23"/>
      <c r="I70" s="23"/>
    </row>
    <row r="71" spans="1:10">
      <c r="A71" s="237" t="s">
        <v>62</v>
      </c>
      <c r="B71" s="116" t="s">
        <v>59</v>
      </c>
      <c r="C71" s="104">
        <v>0</v>
      </c>
      <c r="D71" s="104">
        <v>0</v>
      </c>
      <c r="E71" s="104">
        <v>0</v>
      </c>
      <c r="F71" s="104">
        <v>0</v>
      </c>
      <c r="G71" s="104">
        <v>0</v>
      </c>
      <c r="H71" s="23"/>
      <c r="I71" s="23"/>
    </row>
    <row r="72" spans="1:10">
      <c r="A72" s="237"/>
      <c r="B72" s="116" t="s">
        <v>63</v>
      </c>
      <c r="C72" s="104">
        <v>14</v>
      </c>
      <c r="D72" s="104">
        <v>11</v>
      </c>
      <c r="E72" s="104">
        <v>10</v>
      </c>
      <c r="F72" s="104">
        <v>8</v>
      </c>
      <c r="G72" s="104">
        <v>8</v>
      </c>
      <c r="H72" s="23"/>
      <c r="I72" s="23"/>
    </row>
    <row r="73" spans="1:10">
      <c r="A73" s="237" t="s">
        <v>64</v>
      </c>
      <c r="B73" s="116" t="s">
        <v>59</v>
      </c>
      <c r="C73" s="104">
        <v>1</v>
      </c>
      <c r="D73" s="104">
        <v>1</v>
      </c>
      <c r="E73" s="104">
        <v>1</v>
      </c>
      <c r="F73" s="104">
        <v>1</v>
      </c>
      <c r="G73" s="104">
        <v>1</v>
      </c>
      <c r="H73" s="23"/>
      <c r="I73" s="23"/>
    </row>
    <row r="74" spans="1:10" ht="26.4">
      <c r="A74" s="237"/>
      <c r="B74" s="116" t="s">
        <v>65</v>
      </c>
      <c r="C74" s="104">
        <v>56</v>
      </c>
      <c r="D74" s="104">
        <v>50</v>
      </c>
      <c r="E74" s="104">
        <v>45</v>
      </c>
      <c r="F74" s="104">
        <v>42</v>
      </c>
      <c r="G74" s="104">
        <v>40</v>
      </c>
      <c r="H74" s="23"/>
      <c r="I74" s="23"/>
    </row>
    <row r="75" spans="1:10">
      <c r="A75" s="44"/>
      <c r="B75" s="23"/>
      <c r="C75" s="23"/>
      <c r="D75" s="23"/>
      <c r="E75" s="23"/>
      <c r="F75" s="23"/>
      <c r="G75" s="23"/>
      <c r="H75" s="23"/>
      <c r="I75" s="23"/>
    </row>
    <row r="76" spans="1:10">
      <c r="A76" s="212" t="s">
        <v>75</v>
      </c>
      <c r="B76" s="212"/>
      <c r="C76" s="212"/>
      <c r="D76" s="212"/>
      <c r="E76" s="212"/>
      <c r="F76" s="212"/>
      <c r="G76" s="212"/>
      <c r="H76" s="212"/>
      <c r="I76" s="23"/>
    </row>
    <row r="77" spans="1:10">
      <c r="A77" s="212" t="s">
        <v>121</v>
      </c>
      <c r="B77" s="212"/>
      <c r="C77" s="212"/>
      <c r="D77" s="212"/>
      <c r="E77" s="212"/>
      <c r="F77" s="212"/>
      <c r="G77" s="212"/>
      <c r="H77" s="212"/>
      <c r="I77" s="23"/>
    </row>
    <row r="78" spans="1:10">
      <c r="A78" s="44"/>
      <c r="B78" s="23"/>
      <c r="C78" s="23"/>
      <c r="D78" s="23"/>
      <c r="E78" s="23"/>
      <c r="F78" s="23"/>
      <c r="G78" s="23"/>
      <c r="H78" s="23"/>
      <c r="I78" s="23"/>
    </row>
    <row r="79" spans="1:10" ht="39.75" customHeight="1">
      <c r="A79" s="104" t="s">
        <v>1</v>
      </c>
      <c r="B79" s="104" t="s">
        <v>2</v>
      </c>
      <c r="C79" s="104" t="s">
        <v>96</v>
      </c>
      <c r="D79" s="104" t="s">
        <v>109</v>
      </c>
      <c r="E79" s="104" t="s">
        <v>97</v>
      </c>
      <c r="F79" s="104" t="s">
        <v>122</v>
      </c>
      <c r="G79" s="104" t="s">
        <v>111</v>
      </c>
      <c r="H79" s="41" t="s">
        <v>125</v>
      </c>
      <c r="I79" s="104" t="s">
        <v>153</v>
      </c>
      <c r="J79" s="20"/>
    </row>
    <row r="80" spans="1:10" ht="26.4">
      <c r="A80" s="83" t="s">
        <v>3</v>
      </c>
      <c r="B80" s="84"/>
      <c r="C80" s="82"/>
      <c r="D80" s="82"/>
      <c r="E80" s="82"/>
      <c r="F80" s="82"/>
      <c r="G80" s="82"/>
      <c r="H80" s="147"/>
      <c r="I80" s="148"/>
      <c r="J80" s="20"/>
    </row>
    <row r="81" spans="1:10" ht="38.25" customHeight="1">
      <c r="A81" s="78" t="s">
        <v>4</v>
      </c>
      <c r="B81" s="84" t="s">
        <v>5</v>
      </c>
      <c r="C81" s="149">
        <v>676</v>
      </c>
      <c r="D81" s="149">
        <v>666</v>
      </c>
      <c r="E81" s="82">
        <f>D81/C81*100</f>
        <v>98.520710059171606</v>
      </c>
      <c r="F81" s="149">
        <v>664</v>
      </c>
      <c r="G81" s="149">
        <v>662</v>
      </c>
      <c r="H81" s="82">
        <f>G81/D81*100</f>
        <v>99.3993993993994</v>
      </c>
      <c r="I81" s="86">
        <f>F81/D81*100</f>
        <v>99.699699699699693</v>
      </c>
      <c r="J81" s="20"/>
    </row>
    <row r="82" spans="1:10" ht="12.75" customHeight="1">
      <c r="A82" s="78" t="s">
        <v>6</v>
      </c>
      <c r="B82" s="84" t="s">
        <v>5</v>
      </c>
      <c r="C82" s="143">
        <v>6</v>
      </c>
      <c r="D82" s="143">
        <v>8</v>
      </c>
      <c r="E82" s="82">
        <f t="shared" ref="E82:E127" si="0">D82/C82*100</f>
        <v>133.33333333333331</v>
      </c>
      <c r="F82" s="143">
        <v>3</v>
      </c>
      <c r="G82" s="143">
        <v>4</v>
      </c>
      <c r="H82" s="82">
        <f t="shared" ref="H82:H128" si="1">G82/D82*100</f>
        <v>50</v>
      </c>
      <c r="I82" s="86">
        <f>F82/D82*100</f>
        <v>37.5</v>
      </c>
      <c r="J82" s="20"/>
    </row>
    <row r="83" spans="1:10">
      <c r="A83" s="78" t="s">
        <v>7</v>
      </c>
      <c r="B83" s="84" t="s">
        <v>5</v>
      </c>
      <c r="C83" s="143">
        <v>11</v>
      </c>
      <c r="D83" s="143">
        <v>8</v>
      </c>
      <c r="E83" s="82">
        <f>D83/C83*100</f>
        <v>72.727272727272734</v>
      </c>
      <c r="F83" s="143">
        <v>7</v>
      </c>
      <c r="G83" s="143">
        <v>8</v>
      </c>
      <c r="H83" s="82">
        <f t="shared" si="1"/>
        <v>100</v>
      </c>
      <c r="I83" s="86">
        <f>F83/D83*100</f>
        <v>87.5</v>
      </c>
      <c r="J83" s="20"/>
    </row>
    <row r="84" spans="1:10">
      <c r="A84" s="78" t="s">
        <v>8</v>
      </c>
      <c r="B84" s="84" t="s">
        <v>9</v>
      </c>
      <c r="C84" s="143">
        <f>C82-C83</f>
        <v>-5</v>
      </c>
      <c r="D84" s="143">
        <f>D82-D83</f>
        <v>0</v>
      </c>
      <c r="E84" s="82">
        <v>0</v>
      </c>
      <c r="F84" s="143">
        <f>F82-F83</f>
        <v>-4</v>
      </c>
      <c r="G84" s="143">
        <f>G82-G83</f>
        <v>-4</v>
      </c>
      <c r="H84" s="82">
        <v>0</v>
      </c>
      <c r="I84" s="86">
        <v>0</v>
      </c>
      <c r="J84" s="20"/>
    </row>
    <row r="85" spans="1:10">
      <c r="A85" s="78" t="s">
        <v>103</v>
      </c>
      <c r="B85" s="84" t="s">
        <v>9</v>
      </c>
      <c r="C85" s="143">
        <v>-6</v>
      </c>
      <c r="D85" s="143">
        <v>-11</v>
      </c>
      <c r="E85" s="82">
        <f t="shared" si="0"/>
        <v>183.33333333333331</v>
      </c>
      <c r="F85" s="143">
        <v>0</v>
      </c>
      <c r="G85" s="143">
        <v>-1</v>
      </c>
      <c r="H85" s="82">
        <f t="shared" si="1"/>
        <v>9.0909090909090917</v>
      </c>
      <c r="I85" s="86">
        <f>F85/D85*100</f>
        <v>0</v>
      </c>
      <c r="J85" s="20"/>
    </row>
    <row r="86" spans="1:10">
      <c r="A86" s="83" t="s">
        <v>11</v>
      </c>
      <c r="B86" s="84"/>
      <c r="C86" s="115"/>
      <c r="D86" s="115"/>
      <c r="E86" s="82"/>
      <c r="F86" s="82"/>
      <c r="G86" s="115"/>
      <c r="H86" s="82"/>
      <c r="I86" s="86"/>
      <c r="J86" s="20"/>
    </row>
    <row r="87" spans="1:10">
      <c r="A87" s="78" t="s">
        <v>12</v>
      </c>
      <c r="B87" s="84"/>
      <c r="C87" s="115"/>
      <c r="D87" s="115"/>
      <c r="E87" s="82"/>
      <c r="F87" s="82"/>
      <c r="G87" s="115"/>
      <c r="H87" s="82"/>
      <c r="I87" s="86"/>
      <c r="J87" s="20"/>
    </row>
    <row r="88" spans="1:10">
      <c r="A88" s="78" t="s">
        <v>13</v>
      </c>
      <c r="B88" s="85" t="s">
        <v>14</v>
      </c>
      <c r="C88" s="84">
        <f>C90+C91+C92+C93+C94+C95</f>
        <v>11078</v>
      </c>
      <c r="D88" s="84">
        <f>D90+D91+D92+D93+D94+D95</f>
        <v>11078</v>
      </c>
      <c r="E88" s="82">
        <f>D88/C88*100</f>
        <v>100</v>
      </c>
      <c r="F88" s="84">
        <f>F90+F91+F92+F93+F94+F95</f>
        <v>11078</v>
      </c>
      <c r="G88" s="84">
        <f>G90+G91+G92+G93+G94+G95</f>
        <v>11078</v>
      </c>
      <c r="H88" s="82">
        <f t="shared" si="1"/>
        <v>100</v>
      </c>
      <c r="I88" s="86">
        <f>F88/D88*100</f>
        <v>100</v>
      </c>
      <c r="J88" s="20"/>
    </row>
    <row r="89" spans="1:10">
      <c r="A89" s="78" t="s">
        <v>15</v>
      </c>
      <c r="B89" s="85"/>
      <c r="C89" s="150"/>
      <c r="D89" s="150"/>
      <c r="E89" s="82"/>
      <c r="F89" s="150"/>
      <c r="G89" s="150"/>
      <c r="H89" s="82"/>
      <c r="I89" s="86"/>
      <c r="J89" s="20"/>
    </row>
    <row r="90" spans="1:10">
      <c r="A90" s="78" t="s">
        <v>16</v>
      </c>
      <c r="B90" s="85" t="s">
        <v>14</v>
      </c>
      <c r="C90" s="81">
        <v>1283</v>
      </c>
      <c r="D90" s="81">
        <v>1283</v>
      </c>
      <c r="E90" s="82">
        <f t="shared" si="0"/>
        <v>100</v>
      </c>
      <c r="F90" s="81">
        <v>1283</v>
      </c>
      <c r="G90" s="81">
        <v>1283</v>
      </c>
      <c r="H90" s="82">
        <f t="shared" si="1"/>
        <v>100</v>
      </c>
      <c r="I90" s="86">
        <f t="shared" ref="I90:I127" si="2">F90/D90*100</f>
        <v>100</v>
      </c>
      <c r="J90" s="20"/>
    </row>
    <row r="91" spans="1:10">
      <c r="A91" s="117" t="s">
        <v>84</v>
      </c>
      <c r="B91" s="115" t="s">
        <v>14</v>
      </c>
      <c r="C91" s="81">
        <v>470</v>
      </c>
      <c r="D91" s="81">
        <v>470</v>
      </c>
      <c r="E91" s="82">
        <f t="shared" si="0"/>
        <v>100</v>
      </c>
      <c r="F91" s="81">
        <v>470</v>
      </c>
      <c r="G91" s="81">
        <v>470</v>
      </c>
      <c r="H91" s="82">
        <f t="shared" si="1"/>
        <v>100</v>
      </c>
      <c r="I91" s="86">
        <f t="shared" si="2"/>
        <v>100</v>
      </c>
      <c r="J91" s="20"/>
    </row>
    <row r="92" spans="1:10">
      <c r="A92" s="78" t="s">
        <v>17</v>
      </c>
      <c r="B92" s="85" t="s">
        <v>14</v>
      </c>
      <c r="C92" s="81">
        <v>9208</v>
      </c>
      <c r="D92" s="81">
        <v>9208</v>
      </c>
      <c r="E92" s="82">
        <f t="shared" si="0"/>
        <v>100</v>
      </c>
      <c r="F92" s="81">
        <v>9208</v>
      </c>
      <c r="G92" s="81">
        <v>9208</v>
      </c>
      <c r="H92" s="82">
        <f t="shared" si="1"/>
        <v>100</v>
      </c>
      <c r="I92" s="86">
        <f t="shared" si="2"/>
        <v>100</v>
      </c>
      <c r="J92" s="20"/>
    </row>
    <row r="93" spans="1:10">
      <c r="A93" s="78" t="s">
        <v>18</v>
      </c>
      <c r="B93" s="85" t="s">
        <v>14</v>
      </c>
      <c r="C93" s="81">
        <v>40</v>
      </c>
      <c r="D93" s="81">
        <v>40</v>
      </c>
      <c r="E93" s="82">
        <f t="shared" si="0"/>
        <v>100</v>
      </c>
      <c r="F93" s="81">
        <v>40</v>
      </c>
      <c r="G93" s="81">
        <v>40</v>
      </c>
      <c r="H93" s="82">
        <f t="shared" si="1"/>
        <v>100</v>
      </c>
      <c r="I93" s="86">
        <f t="shared" si="2"/>
        <v>100</v>
      </c>
      <c r="J93" s="236"/>
    </row>
    <row r="94" spans="1:10">
      <c r="A94" s="78" t="s">
        <v>19</v>
      </c>
      <c r="B94" s="85" t="s">
        <v>14</v>
      </c>
      <c r="C94" s="81">
        <v>17</v>
      </c>
      <c r="D94" s="81">
        <v>17</v>
      </c>
      <c r="E94" s="82">
        <f t="shared" si="0"/>
        <v>100</v>
      </c>
      <c r="F94" s="81">
        <v>17</v>
      </c>
      <c r="G94" s="81">
        <v>17</v>
      </c>
      <c r="H94" s="82">
        <f t="shared" si="1"/>
        <v>100</v>
      </c>
      <c r="I94" s="86">
        <f t="shared" si="2"/>
        <v>100</v>
      </c>
      <c r="J94" s="236"/>
    </row>
    <row r="95" spans="1:10">
      <c r="A95" s="78" t="s">
        <v>20</v>
      </c>
      <c r="B95" s="85" t="s">
        <v>14</v>
      </c>
      <c r="C95" s="81">
        <v>60</v>
      </c>
      <c r="D95" s="81">
        <v>60</v>
      </c>
      <c r="E95" s="82">
        <f t="shared" si="0"/>
        <v>100</v>
      </c>
      <c r="F95" s="81">
        <v>60</v>
      </c>
      <c r="G95" s="81">
        <v>60</v>
      </c>
      <c r="H95" s="82">
        <f t="shared" si="1"/>
        <v>100</v>
      </c>
      <c r="I95" s="86">
        <f t="shared" si="2"/>
        <v>100</v>
      </c>
      <c r="J95" s="20"/>
    </row>
    <row r="96" spans="1:10">
      <c r="A96" s="78" t="s">
        <v>21</v>
      </c>
      <c r="B96" s="85"/>
      <c r="C96" s="81"/>
      <c r="D96" s="81"/>
      <c r="E96" s="82"/>
      <c r="F96" s="81"/>
      <c r="G96" s="81"/>
      <c r="H96" s="82"/>
      <c r="I96" s="86"/>
      <c r="J96" s="20"/>
    </row>
    <row r="97" spans="1:10">
      <c r="A97" s="78" t="s">
        <v>16</v>
      </c>
      <c r="B97" s="85" t="s">
        <v>22</v>
      </c>
      <c r="C97" s="81">
        <v>2566</v>
      </c>
      <c r="D97" s="81">
        <v>1745</v>
      </c>
      <c r="E97" s="82">
        <f t="shared" si="0"/>
        <v>68.004676539360872</v>
      </c>
      <c r="F97" s="81">
        <v>2309</v>
      </c>
      <c r="G97" s="81">
        <v>2309</v>
      </c>
      <c r="H97" s="82">
        <f t="shared" si="1"/>
        <v>132.32091690544411</v>
      </c>
      <c r="I97" s="86">
        <f t="shared" si="2"/>
        <v>132.32091690544411</v>
      </c>
      <c r="J97" s="20"/>
    </row>
    <row r="98" spans="1:10">
      <c r="A98" s="117" t="s">
        <v>84</v>
      </c>
      <c r="B98" s="115" t="s">
        <v>22</v>
      </c>
      <c r="C98" s="81">
        <v>2490</v>
      </c>
      <c r="D98" s="81">
        <v>2150</v>
      </c>
      <c r="E98" s="82">
        <f t="shared" si="0"/>
        <v>86.345381526104418</v>
      </c>
      <c r="F98" s="145">
        <v>0</v>
      </c>
      <c r="G98" s="81">
        <v>2490</v>
      </c>
      <c r="H98" s="82">
        <f t="shared" si="1"/>
        <v>115.81395348837209</v>
      </c>
      <c r="I98" s="86">
        <f t="shared" si="2"/>
        <v>0</v>
      </c>
      <c r="J98" s="20"/>
    </row>
    <row r="99" spans="1:10">
      <c r="A99" s="78" t="s">
        <v>17</v>
      </c>
      <c r="B99" s="85" t="s">
        <v>22</v>
      </c>
      <c r="C99" s="81">
        <v>13075</v>
      </c>
      <c r="D99" s="81">
        <v>8287</v>
      </c>
      <c r="E99" s="82">
        <f t="shared" si="0"/>
        <v>63.380497131931165</v>
      </c>
      <c r="F99" s="145">
        <v>0</v>
      </c>
      <c r="G99" s="81">
        <v>10405</v>
      </c>
      <c r="H99" s="82">
        <f t="shared" si="1"/>
        <v>125.55810305297454</v>
      </c>
      <c r="I99" s="86">
        <f t="shared" si="2"/>
        <v>0</v>
      </c>
      <c r="J99" s="20"/>
    </row>
    <row r="100" spans="1:10">
      <c r="A100" s="78" t="s">
        <v>18</v>
      </c>
      <c r="B100" s="85" t="s">
        <v>22</v>
      </c>
      <c r="C100" s="81">
        <v>480</v>
      </c>
      <c r="D100" s="81">
        <v>320</v>
      </c>
      <c r="E100" s="82">
        <f t="shared" si="0"/>
        <v>66.666666666666657</v>
      </c>
      <c r="F100" s="143">
        <v>280</v>
      </c>
      <c r="G100" s="81">
        <v>480</v>
      </c>
      <c r="H100" s="82">
        <f t="shared" si="1"/>
        <v>150</v>
      </c>
      <c r="I100" s="86">
        <f t="shared" si="2"/>
        <v>87.5</v>
      </c>
      <c r="J100" s="20"/>
    </row>
    <row r="101" spans="1:10">
      <c r="A101" s="78" t="s">
        <v>19</v>
      </c>
      <c r="B101" s="85" t="s">
        <v>22</v>
      </c>
      <c r="C101" s="81">
        <v>20</v>
      </c>
      <c r="D101" s="81">
        <v>20</v>
      </c>
      <c r="E101" s="82">
        <f t="shared" si="0"/>
        <v>100</v>
      </c>
      <c r="F101" s="143">
        <v>12</v>
      </c>
      <c r="G101" s="81">
        <v>20</v>
      </c>
      <c r="H101" s="82">
        <f t="shared" si="1"/>
        <v>100</v>
      </c>
      <c r="I101" s="86">
        <f t="shared" si="2"/>
        <v>60</v>
      </c>
      <c r="J101" s="20"/>
    </row>
    <row r="102" spans="1:10" ht="24.75" customHeight="1">
      <c r="A102" s="78" t="s">
        <v>23</v>
      </c>
      <c r="B102" s="85"/>
      <c r="C102" s="115"/>
      <c r="D102" s="115"/>
      <c r="E102" s="82"/>
      <c r="F102" s="151"/>
      <c r="G102" s="115"/>
      <c r="H102" s="82"/>
      <c r="I102" s="86"/>
      <c r="J102" s="20"/>
    </row>
    <row r="103" spans="1:10">
      <c r="A103" s="78" t="s">
        <v>24</v>
      </c>
      <c r="B103" s="85" t="s">
        <v>25</v>
      </c>
      <c r="C103" s="81">
        <v>123</v>
      </c>
      <c r="D103" s="81">
        <v>123</v>
      </c>
      <c r="E103" s="82">
        <f t="shared" si="0"/>
        <v>100</v>
      </c>
      <c r="F103" s="143">
        <v>128</v>
      </c>
      <c r="G103" s="81">
        <v>120</v>
      </c>
      <c r="H103" s="82">
        <f>G103/D103*100</f>
        <v>97.560975609756099</v>
      </c>
      <c r="I103" s="86">
        <f t="shared" si="2"/>
        <v>104.06504065040652</v>
      </c>
      <c r="J103" s="20"/>
    </row>
    <row r="104" spans="1:10">
      <c r="A104" s="78" t="s">
        <v>26</v>
      </c>
      <c r="B104" s="85" t="s">
        <v>25</v>
      </c>
      <c r="C104" s="81">
        <v>60</v>
      </c>
      <c r="D104" s="81">
        <v>60</v>
      </c>
      <c r="E104" s="82">
        <f t="shared" si="0"/>
        <v>100</v>
      </c>
      <c r="F104" s="143">
        <v>60</v>
      </c>
      <c r="G104" s="81">
        <v>60</v>
      </c>
      <c r="H104" s="82">
        <f t="shared" si="1"/>
        <v>100</v>
      </c>
      <c r="I104" s="86">
        <f t="shared" si="2"/>
        <v>100</v>
      </c>
      <c r="J104" s="20"/>
    </row>
    <row r="105" spans="1:10">
      <c r="A105" s="78" t="s">
        <v>27</v>
      </c>
      <c r="B105" s="85" t="s">
        <v>25</v>
      </c>
      <c r="C105" s="81">
        <v>234</v>
      </c>
      <c r="D105" s="81">
        <v>243</v>
      </c>
      <c r="E105" s="82">
        <f t="shared" si="0"/>
        <v>103.84615384615385</v>
      </c>
      <c r="F105" s="143">
        <v>225</v>
      </c>
      <c r="G105" s="81">
        <v>200</v>
      </c>
      <c r="H105" s="82">
        <f t="shared" si="1"/>
        <v>82.304526748971199</v>
      </c>
      <c r="I105" s="86">
        <f t="shared" si="2"/>
        <v>92.592592592592595</v>
      </c>
      <c r="J105" s="20"/>
    </row>
    <row r="106" spans="1:10">
      <c r="A106" s="78" t="s">
        <v>28</v>
      </c>
      <c r="B106" s="85" t="s">
        <v>25</v>
      </c>
      <c r="C106" s="81">
        <v>8</v>
      </c>
      <c r="D106" s="81">
        <v>7</v>
      </c>
      <c r="E106" s="82">
        <f t="shared" si="0"/>
        <v>87.5</v>
      </c>
      <c r="F106" s="143">
        <v>10</v>
      </c>
      <c r="G106" s="81">
        <v>8</v>
      </c>
      <c r="H106" s="82">
        <f t="shared" si="1"/>
        <v>114.28571428571428</v>
      </c>
      <c r="I106" s="86">
        <f t="shared" si="2"/>
        <v>142.85714285714286</v>
      </c>
      <c r="J106" s="20"/>
    </row>
    <row r="107" spans="1:10">
      <c r="A107" s="78" t="s">
        <v>29</v>
      </c>
      <c r="B107" s="85" t="s">
        <v>25</v>
      </c>
      <c r="C107" s="81">
        <v>423</v>
      </c>
      <c r="D107" s="81">
        <v>445</v>
      </c>
      <c r="E107" s="82">
        <f t="shared" si="0"/>
        <v>105.20094562647755</v>
      </c>
      <c r="F107" s="143">
        <v>630</v>
      </c>
      <c r="G107" s="81">
        <v>420</v>
      </c>
      <c r="H107" s="82">
        <f t="shared" si="1"/>
        <v>94.382022471910105</v>
      </c>
      <c r="I107" s="86">
        <f t="shared" si="2"/>
        <v>141.57303370786516</v>
      </c>
      <c r="J107" s="20"/>
    </row>
    <row r="108" spans="1:10">
      <c r="A108" s="78" t="s">
        <v>30</v>
      </c>
      <c r="B108" s="85"/>
      <c r="C108" s="115"/>
      <c r="D108" s="115"/>
      <c r="E108" s="82"/>
      <c r="F108" s="152"/>
      <c r="G108" s="115"/>
      <c r="H108" s="82"/>
      <c r="I108" s="86"/>
      <c r="J108" s="20"/>
    </row>
    <row r="109" spans="1:10">
      <c r="A109" s="78" t="s">
        <v>24</v>
      </c>
      <c r="B109" s="85" t="s">
        <v>25</v>
      </c>
      <c r="C109" s="81">
        <v>123</v>
      </c>
      <c r="D109" s="81">
        <v>123</v>
      </c>
      <c r="E109" s="82">
        <f t="shared" ref="E109:E113" si="3">D109/C109*100</f>
        <v>100</v>
      </c>
      <c r="F109" s="143">
        <v>128</v>
      </c>
      <c r="G109" s="81">
        <v>120</v>
      </c>
      <c r="H109" s="82">
        <f t="shared" si="1"/>
        <v>97.560975609756099</v>
      </c>
      <c r="I109" s="86">
        <f t="shared" si="2"/>
        <v>104.06504065040652</v>
      </c>
      <c r="J109" s="20"/>
    </row>
    <row r="110" spans="1:10">
      <c r="A110" s="78" t="s">
        <v>26</v>
      </c>
      <c r="B110" s="85" t="s">
        <v>25</v>
      </c>
      <c r="C110" s="81">
        <v>60</v>
      </c>
      <c r="D110" s="81">
        <v>60</v>
      </c>
      <c r="E110" s="82">
        <f t="shared" si="3"/>
        <v>100</v>
      </c>
      <c r="F110" s="143">
        <v>60</v>
      </c>
      <c r="G110" s="81">
        <v>60</v>
      </c>
      <c r="H110" s="82">
        <f t="shared" si="1"/>
        <v>100</v>
      </c>
      <c r="I110" s="86">
        <f t="shared" si="2"/>
        <v>100</v>
      </c>
      <c r="J110" s="20"/>
    </row>
    <row r="111" spans="1:10">
      <c r="A111" s="78" t="s">
        <v>27</v>
      </c>
      <c r="B111" s="85" t="s">
        <v>25</v>
      </c>
      <c r="C111" s="81">
        <v>234</v>
      </c>
      <c r="D111" s="81">
        <v>243</v>
      </c>
      <c r="E111" s="82">
        <f t="shared" si="3"/>
        <v>103.84615384615385</v>
      </c>
      <c r="F111" s="143">
        <v>225</v>
      </c>
      <c r="G111" s="81">
        <v>200</v>
      </c>
      <c r="H111" s="82">
        <f t="shared" si="1"/>
        <v>82.304526748971199</v>
      </c>
      <c r="I111" s="86">
        <f t="shared" si="2"/>
        <v>92.592592592592595</v>
      </c>
      <c r="J111" s="20"/>
    </row>
    <row r="112" spans="1:10">
      <c r="A112" s="78" t="s">
        <v>28</v>
      </c>
      <c r="B112" s="85" t="s">
        <v>25</v>
      </c>
      <c r="C112" s="81">
        <v>8</v>
      </c>
      <c r="D112" s="81">
        <v>7</v>
      </c>
      <c r="E112" s="82">
        <f t="shared" si="3"/>
        <v>87.5</v>
      </c>
      <c r="F112" s="143">
        <v>10</v>
      </c>
      <c r="G112" s="81">
        <v>8</v>
      </c>
      <c r="H112" s="82">
        <f t="shared" si="1"/>
        <v>114.28571428571428</v>
      </c>
      <c r="I112" s="86">
        <f t="shared" si="2"/>
        <v>142.85714285714286</v>
      </c>
      <c r="J112" s="20"/>
    </row>
    <row r="113" spans="1:10">
      <c r="A113" s="78" t="s">
        <v>29</v>
      </c>
      <c r="B113" s="85" t="s">
        <v>25</v>
      </c>
      <c r="C113" s="81">
        <v>423</v>
      </c>
      <c r="D113" s="81">
        <v>445</v>
      </c>
      <c r="E113" s="82">
        <f t="shared" si="3"/>
        <v>105.20094562647755</v>
      </c>
      <c r="F113" s="143">
        <v>630</v>
      </c>
      <c r="G113" s="81">
        <v>420</v>
      </c>
      <c r="H113" s="82">
        <f t="shared" si="1"/>
        <v>94.382022471910105</v>
      </c>
      <c r="I113" s="86">
        <f t="shared" si="2"/>
        <v>141.57303370786516</v>
      </c>
      <c r="J113" s="20"/>
    </row>
    <row r="114" spans="1:10" ht="37.5" customHeight="1">
      <c r="A114" s="78" t="s">
        <v>31</v>
      </c>
      <c r="B114" s="85"/>
      <c r="C114" s="115"/>
      <c r="D114" s="115"/>
      <c r="E114" s="82"/>
      <c r="F114" s="152"/>
      <c r="G114" s="115"/>
      <c r="H114" s="82"/>
      <c r="I114" s="86"/>
      <c r="J114" s="20"/>
    </row>
    <row r="115" spans="1:10">
      <c r="A115" s="78" t="s">
        <v>32</v>
      </c>
      <c r="B115" s="85" t="s">
        <v>22</v>
      </c>
      <c r="C115" s="81">
        <v>27.2</v>
      </c>
      <c r="D115" s="81">
        <v>28.1</v>
      </c>
      <c r="E115" s="82">
        <f t="shared" si="0"/>
        <v>103.30882352941177</v>
      </c>
      <c r="F115" s="153">
        <v>18.2</v>
      </c>
      <c r="G115" s="81">
        <v>27.3</v>
      </c>
      <c r="H115" s="82">
        <f t="shared" si="1"/>
        <v>97.15302491103202</v>
      </c>
      <c r="I115" s="86">
        <f t="shared" si="2"/>
        <v>64.768683274021342</v>
      </c>
      <c r="J115" s="20"/>
    </row>
    <row r="116" spans="1:10">
      <c r="A116" s="78" t="s">
        <v>33</v>
      </c>
      <c r="B116" s="85" t="s">
        <v>22</v>
      </c>
      <c r="C116" s="86">
        <v>162.30000000000001</v>
      </c>
      <c r="D116" s="86">
        <v>162.30000000000001</v>
      </c>
      <c r="E116" s="82">
        <f t="shared" si="0"/>
        <v>100</v>
      </c>
      <c r="F116" s="153">
        <v>108.2</v>
      </c>
      <c r="G116" s="86">
        <v>162.30000000000001</v>
      </c>
      <c r="H116" s="82">
        <f t="shared" si="1"/>
        <v>100</v>
      </c>
      <c r="I116" s="86">
        <f t="shared" si="2"/>
        <v>66.666666666666657</v>
      </c>
      <c r="J116" s="20"/>
    </row>
    <row r="117" spans="1:10">
      <c r="A117" s="78" t="s">
        <v>34</v>
      </c>
      <c r="B117" s="85" t="s">
        <v>35</v>
      </c>
      <c r="C117" s="86">
        <v>30</v>
      </c>
      <c r="D117" s="86">
        <v>30</v>
      </c>
      <c r="E117" s="82">
        <f t="shared" si="0"/>
        <v>100</v>
      </c>
      <c r="F117" s="153">
        <v>20</v>
      </c>
      <c r="G117" s="86">
        <v>30</v>
      </c>
      <c r="H117" s="82">
        <f t="shared" si="1"/>
        <v>100</v>
      </c>
      <c r="I117" s="86">
        <f t="shared" si="2"/>
        <v>66.666666666666657</v>
      </c>
      <c r="J117" s="20"/>
    </row>
    <row r="118" spans="1:10">
      <c r="A118" s="78" t="s">
        <v>36</v>
      </c>
      <c r="B118" s="85"/>
      <c r="C118" s="81"/>
      <c r="D118" s="81"/>
      <c r="E118" s="82"/>
      <c r="F118" s="154"/>
      <c r="G118" s="81"/>
      <c r="H118" s="82"/>
      <c r="I118" s="86"/>
      <c r="J118" s="20"/>
    </row>
    <row r="119" spans="1:10">
      <c r="A119" s="78" t="s">
        <v>37</v>
      </c>
      <c r="B119" s="85" t="s">
        <v>38</v>
      </c>
      <c r="C119" s="143">
        <v>2705</v>
      </c>
      <c r="D119" s="143">
        <v>2705</v>
      </c>
      <c r="E119" s="82">
        <f t="shared" si="0"/>
        <v>100</v>
      </c>
      <c r="F119" s="155">
        <v>1911.2</v>
      </c>
      <c r="G119" s="143">
        <v>2705</v>
      </c>
      <c r="H119" s="82">
        <f t="shared" si="1"/>
        <v>100</v>
      </c>
      <c r="I119" s="86">
        <f t="shared" si="2"/>
        <v>70.654343807763397</v>
      </c>
      <c r="J119" s="20"/>
    </row>
    <row r="120" spans="1:10">
      <c r="A120" s="78" t="s">
        <v>39</v>
      </c>
      <c r="B120" s="85" t="s">
        <v>40</v>
      </c>
      <c r="C120" s="81">
        <v>138</v>
      </c>
      <c r="D120" s="81">
        <v>138</v>
      </c>
      <c r="E120" s="82">
        <f t="shared" si="0"/>
        <v>100</v>
      </c>
      <c r="F120" s="155">
        <v>92</v>
      </c>
      <c r="G120" s="81">
        <v>138</v>
      </c>
      <c r="H120" s="82">
        <f t="shared" si="1"/>
        <v>100</v>
      </c>
      <c r="I120" s="86">
        <f t="shared" si="2"/>
        <v>66.666666666666657</v>
      </c>
      <c r="J120" s="20"/>
    </row>
    <row r="121" spans="1:10" ht="25.5" customHeight="1">
      <c r="A121" s="83" t="s">
        <v>41</v>
      </c>
      <c r="B121" s="84"/>
      <c r="C121" s="115"/>
      <c r="D121" s="116"/>
      <c r="E121" s="82"/>
      <c r="F121" s="82"/>
      <c r="G121" s="115"/>
      <c r="H121" s="82"/>
      <c r="I121" s="86"/>
      <c r="J121" s="20"/>
    </row>
    <row r="122" spans="1:10">
      <c r="A122" s="78" t="s">
        <v>42</v>
      </c>
      <c r="B122" s="84" t="s">
        <v>43</v>
      </c>
      <c r="C122" s="145">
        <v>3677</v>
      </c>
      <c r="D122" s="144">
        <v>4416</v>
      </c>
      <c r="E122" s="82">
        <f t="shared" si="0"/>
        <v>120.09790590155018</v>
      </c>
      <c r="F122" s="86">
        <v>2301.9</v>
      </c>
      <c r="G122" s="145">
        <v>4231.8</v>
      </c>
      <c r="H122" s="82">
        <f t="shared" si="1"/>
        <v>95.828804347826093</v>
      </c>
      <c r="I122" s="86">
        <f t="shared" si="2"/>
        <v>52.126358695652172</v>
      </c>
      <c r="J122" s="20"/>
    </row>
    <row r="123" spans="1:10" ht="26.4">
      <c r="A123" s="78" t="s">
        <v>91</v>
      </c>
      <c r="B123" s="84" t="s">
        <v>43</v>
      </c>
      <c r="C123" s="145">
        <v>2110.8000000000002</v>
      </c>
      <c r="D123" s="144">
        <v>2716.1</v>
      </c>
      <c r="E123" s="82">
        <v>193.88</v>
      </c>
      <c r="F123" s="86">
        <v>1453.7</v>
      </c>
      <c r="G123" s="145">
        <v>2522</v>
      </c>
      <c r="H123" s="82">
        <f t="shared" si="1"/>
        <v>92.853724089687418</v>
      </c>
      <c r="I123" s="86">
        <f t="shared" si="2"/>
        <v>53.521593461212767</v>
      </c>
      <c r="J123" s="20"/>
    </row>
    <row r="124" spans="1:10">
      <c r="A124" s="78" t="s">
        <v>68</v>
      </c>
      <c r="B124" s="84" t="s">
        <v>43</v>
      </c>
      <c r="C124" s="145">
        <v>1939.8</v>
      </c>
      <c r="D124" s="144">
        <v>2162.1</v>
      </c>
      <c r="E124" s="82">
        <f t="shared" si="0"/>
        <v>111.45994432415714</v>
      </c>
      <c r="F124" s="86">
        <v>1346.7</v>
      </c>
      <c r="G124" s="145">
        <v>1969.6</v>
      </c>
      <c r="H124" s="82">
        <f t="shared" si="1"/>
        <v>91.096619027797047</v>
      </c>
      <c r="I124" s="86">
        <f t="shared" si="2"/>
        <v>62.286665741640078</v>
      </c>
      <c r="J124" s="20"/>
    </row>
    <row r="125" spans="1:10">
      <c r="A125" s="78" t="s">
        <v>45</v>
      </c>
      <c r="B125" s="84" t="s">
        <v>43</v>
      </c>
      <c r="C125" s="145">
        <v>171</v>
      </c>
      <c r="D125" s="144">
        <v>554</v>
      </c>
      <c r="E125" s="82">
        <f t="shared" si="0"/>
        <v>323.9766081871345</v>
      </c>
      <c r="F125" s="86">
        <v>107</v>
      </c>
      <c r="G125" s="145">
        <v>552.4</v>
      </c>
      <c r="H125" s="82">
        <f t="shared" si="1"/>
        <v>99.711191335740068</v>
      </c>
      <c r="I125" s="86">
        <f t="shared" si="2"/>
        <v>19.314079422382672</v>
      </c>
      <c r="J125" s="20"/>
    </row>
    <row r="126" spans="1:10" ht="14.25" customHeight="1">
      <c r="A126" s="78" t="s">
        <v>46</v>
      </c>
      <c r="B126" s="84" t="s">
        <v>43</v>
      </c>
      <c r="C126" s="145">
        <v>1566.2</v>
      </c>
      <c r="D126" s="144">
        <v>1699.9</v>
      </c>
      <c r="E126" s="82">
        <f t="shared" si="0"/>
        <v>108.53658536585367</v>
      </c>
      <c r="F126" s="86">
        <v>848.2</v>
      </c>
      <c r="G126" s="145">
        <v>1709.8</v>
      </c>
      <c r="H126" s="82">
        <f t="shared" si="1"/>
        <v>100.58238719924701</v>
      </c>
      <c r="I126" s="86">
        <f t="shared" si="2"/>
        <v>49.897052767809868</v>
      </c>
      <c r="J126" s="20"/>
    </row>
    <row r="127" spans="1:10">
      <c r="A127" s="78" t="s">
        <v>47</v>
      </c>
      <c r="B127" s="84" t="s">
        <v>43</v>
      </c>
      <c r="C127" s="145">
        <v>3745</v>
      </c>
      <c r="D127" s="144">
        <v>4393.3</v>
      </c>
      <c r="E127" s="82">
        <f t="shared" si="0"/>
        <v>117.31108144192257</v>
      </c>
      <c r="F127" s="86">
        <v>1966.7</v>
      </c>
      <c r="G127" s="145">
        <v>4291</v>
      </c>
      <c r="H127" s="82">
        <f t="shared" si="1"/>
        <v>97.671454259895754</v>
      </c>
      <c r="I127" s="86">
        <f t="shared" si="2"/>
        <v>44.765893519677689</v>
      </c>
      <c r="J127" s="20"/>
    </row>
    <row r="128" spans="1:10">
      <c r="A128" s="78" t="s">
        <v>48</v>
      </c>
      <c r="B128" s="84" t="s">
        <v>43</v>
      </c>
      <c r="C128" s="145">
        <f>C122-C127</f>
        <v>-68</v>
      </c>
      <c r="D128" s="144">
        <f>D122-D127</f>
        <v>22.699999999999818</v>
      </c>
      <c r="E128" s="82">
        <f t="shared" ref="E128:E143" si="4">D128/C128*100</f>
        <v>-33.382352941176201</v>
      </c>
      <c r="F128" s="145">
        <f>F122-F127</f>
        <v>335.20000000000005</v>
      </c>
      <c r="G128" s="145">
        <f>G122-G127</f>
        <v>-59.199999999999818</v>
      </c>
      <c r="H128" s="82">
        <f t="shared" si="1"/>
        <v>-260.79295154185149</v>
      </c>
      <c r="I128" s="86">
        <v>492.9</v>
      </c>
      <c r="J128" s="20"/>
    </row>
    <row r="129" spans="1:10">
      <c r="A129" s="83" t="s">
        <v>69</v>
      </c>
      <c r="B129" s="84"/>
      <c r="C129" s="115"/>
      <c r="D129" s="116"/>
      <c r="E129" s="82"/>
      <c r="F129" s="82"/>
      <c r="G129" s="115"/>
      <c r="H129" s="82"/>
      <c r="I129" s="86"/>
      <c r="J129" s="20"/>
    </row>
    <row r="130" spans="1:10" ht="13.5" customHeight="1">
      <c r="A130" s="78" t="s">
        <v>49</v>
      </c>
      <c r="B130" s="84" t="s">
        <v>5</v>
      </c>
      <c r="C130" s="81">
        <v>395</v>
      </c>
      <c r="D130" s="81">
        <v>390</v>
      </c>
      <c r="E130" s="82">
        <f t="shared" si="4"/>
        <v>98.734177215189874</v>
      </c>
      <c r="F130" s="81">
        <v>385</v>
      </c>
      <c r="G130" s="81">
        <v>385</v>
      </c>
      <c r="H130" s="82">
        <f t="shared" ref="H130:H143" si="5">G130/D130*100</f>
        <v>98.71794871794873</v>
      </c>
      <c r="I130" s="86">
        <f>F130/D130*100</f>
        <v>98.71794871794873</v>
      </c>
      <c r="J130" s="20"/>
    </row>
    <row r="131" spans="1:10" ht="39.75" customHeight="1">
      <c r="A131" s="78" t="s">
        <v>50</v>
      </c>
      <c r="B131" s="84" t="s">
        <v>5</v>
      </c>
      <c r="C131" s="81">
        <v>281</v>
      </c>
      <c r="D131" s="81">
        <v>280</v>
      </c>
      <c r="E131" s="82">
        <f t="shared" si="4"/>
        <v>99.644128113879006</v>
      </c>
      <c r="F131" s="81">
        <v>279</v>
      </c>
      <c r="G131" s="81">
        <v>279</v>
      </c>
      <c r="H131" s="82">
        <f t="shared" si="5"/>
        <v>99.642857142857139</v>
      </c>
      <c r="I131" s="86">
        <f>F131/D131*100</f>
        <v>99.642857142857139</v>
      </c>
      <c r="J131" s="20"/>
    </row>
    <row r="132" spans="1:10" ht="51" customHeight="1">
      <c r="A132" s="78" t="s">
        <v>51</v>
      </c>
      <c r="B132" s="84" t="s">
        <v>5</v>
      </c>
      <c r="C132" s="81">
        <v>9</v>
      </c>
      <c r="D132" s="81">
        <v>8</v>
      </c>
      <c r="E132" s="82">
        <f t="shared" si="4"/>
        <v>88.888888888888886</v>
      </c>
      <c r="F132" s="81">
        <v>18</v>
      </c>
      <c r="G132" s="81">
        <v>12</v>
      </c>
      <c r="H132" s="82">
        <f t="shared" si="5"/>
        <v>150</v>
      </c>
      <c r="I132" s="86">
        <f t="shared" ref="I132:I143" si="6">F132/D132*100</f>
        <v>225</v>
      </c>
      <c r="J132" s="20"/>
    </row>
    <row r="133" spans="1:10" ht="24.75" customHeight="1">
      <c r="A133" s="78" t="s">
        <v>52</v>
      </c>
      <c r="B133" s="84" t="s">
        <v>53</v>
      </c>
      <c r="C133" s="86">
        <f>C134/C131/12*1000</f>
        <v>24139.976275207591</v>
      </c>
      <c r="D133" s="86">
        <f>D134/D131/12*1000</f>
        <v>22738.095238095237</v>
      </c>
      <c r="E133" s="82">
        <f>D133/C133*100</f>
        <v>94.192699192699195</v>
      </c>
      <c r="F133" s="145">
        <f>F134/8/F131*1000</f>
        <v>18879.032258064515</v>
      </c>
      <c r="G133" s="86">
        <f>G134/G131/12*1000</f>
        <v>24283.154121863798</v>
      </c>
      <c r="H133" s="82">
        <f>G133/D133*100</f>
        <v>106.79502336317064</v>
      </c>
      <c r="I133" s="86">
        <f>F133/D133*100</f>
        <v>83.028204695152851</v>
      </c>
      <c r="J133" s="20"/>
    </row>
    <row r="134" spans="1:10" ht="51.75" customHeight="1">
      <c r="A134" s="78" t="s">
        <v>54</v>
      </c>
      <c r="B134" s="84" t="s">
        <v>55</v>
      </c>
      <c r="C134" s="86">
        <v>81400</v>
      </c>
      <c r="D134" s="86">
        <v>76400</v>
      </c>
      <c r="E134" s="82">
        <f t="shared" si="4"/>
        <v>93.85749385749385</v>
      </c>
      <c r="F134" s="145">
        <v>42138</v>
      </c>
      <c r="G134" s="86">
        <v>81300</v>
      </c>
      <c r="H134" s="82">
        <f t="shared" si="5"/>
        <v>106.41361256544504</v>
      </c>
      <c r="I134" s="86">
        <f t="shared" si="6"/>
        <v>55.154450261780106</v>
      </c>
      <c r="J134" s="20"/>
    </row>
    <row r="135" spans="1:10" ht="24.75" customHeight="1">
      <c r="A135" s="83" t="s">
        <v>74</v>
      </c>
      <c r="B135" s="84"/>
      <c r="C135" s="156"/>
      <c r="D135" s="156"/>
      <c r="E135" s="82"/>
      <c r="F135" s="157"/>
      <c r="G135" s="156"/>
      <c r="H135" s="82"/>
      <c r="I135" s="86"/>
      <c r="J135" s="20"/>
    </row>
    <row r="136" spans="1:10">
      <c r="A136" s="78" t="s">
        <v>57</v>
      </c>
      <c r="B136" s="84"/>
      <c r="C136" s="156"/>
      <c r="D136" s="156"/>
      <c r="E136" s="82"/>
      <c r="F136" s="157"/>
      <c r="G136" s="156"/>
      <c r="H136" s="82"/>
      <c r="I136" s="86"/>
      <c r="J136" s="20"/>
    </row>
    <row r="137" spans="1:10">
      <c r="A137" s="78" t="s">
        <v>58</v>
      </c>
      <c r="B137" s="84" t="s">
        <v>59</v>
      </c>
      <c r="C137" s="81">
        <v>1</v>
      </c>
      <c r="D137" s="81">
        <v>1</v>
      </c>
      <c r="E137" s="82">
        <f t="shared" si="4"/>
        <v>100</v>
      </c>
      <c r="F137" s="143">
        <v>1</v>
      </c>
      <c r="G137" s="81">
        <v>1</v>
      </c>
      <c r="H137" s="82">
        <f t="shared" si="5"/>
        <v>100</v>
      </c>
      <c r="I137" s="86">
        <f t="shared" si="6"/>
        <v>100</v>
      </c>
      <c r="J137" s="20"/>
    </row>
    <row r="138" spans="1:10">
      <c r="A138" s="78" t="s">
        <v>60</v>
      </c>
      <c r="B138" s="84" t="s">
        <v>59</v>
      </c>
      <c r="C138" s="81">
        <v>1</v>
      </c>
      <c r="D138" s="81">
        <v>1</v>
      </c>
      <c r="E138" s="82">
        <f t="shared" si="4"/>
        <v>100</v>
      </c>
      <c r="F138" s="143">
        <v>1</v>
      </c>
      <c r="G138" s="81">
        <v>1</v>
      </c>
      <c r="H138" s="82">
        <f t="shared" si="5"/>
        <v>100</v>
      </c>
      <c r="I138" s="86">
        <f t="shared" si="6"/>
        <v>100</v>
      </c>
      <c r="J138" s="20"/>
    </row>
    <row r="139" spans="1:10">
      <c r="A139" s="78" t="s">
        <v>61</v>
      </c>
      <c r="B139" s="84" t="s">
        <v>59</v>
      </c>
      <c r="C139" s="81">
        <v>1</v>
      </c>
      <c r="D139" s="81">
        <v>1</v>
      </c>
      <c r="E139" s="82">
        <f t="shared" si="4"/>
        <v>100</v>
      </c>
      <c r="F139" s="143">
        <v>1</v>
      </c>
      <c r="G139" s="81">
        <v>1</v>
      </c>
      <c r="H139" s="82">
        <f t="shared" si="5"/>
        <v>100</v>
      </c>
      <c r="I139" s="86">
        <f t="shared" si="6"/>
        <v>100</v>
      </c>
      <c r="J139" s="20"/>
    </row>
    <row r="140" spans="1:10">
      <c r="A140" s="78" t="s">
        <v>62</v>
      </c>
      <c r="B140" s="84" t="s">
        <v>59</v>
      </c>
      <c r="C140" s="81">
        <v>0</v>
      </c>
      <c r="D140" s="81">
        <v>0</v>
      </c>
      <c r="E140" s="82">
        <v>0</v>
      </c>
      <c r="F140" s="143">
        <v>0</v>
      </c>
      <c r="G140" s="81">
        <v>0</v>
      </c>
      <c r="H140" s="82">
        <v>0</v>
      </c>
      <c r="I140" s="86">
        <v>0</v>
      </c>
      <c r="J140" s="20"/>
    </row>
    <row r="141" spans="1:10">
      <c r="A141" s="78"/>
      <c r="B141" s="81" t="s">
        <v>63</v>
      </c>
      <c r="C141" s="81">
        <v>24</v>
      </c>
      <c r="D141" s="81">
        <v>14</v>
      </c>
      <c r="E141" s="82">
        <f t="shared" si="4"/>
        <v>58.333333333333336</v>
      </c>
      <c r="F141" s="143">
        <v>11</v>
      </c>
      <c r="G141" s="81">
        <v>11</v>
      </c>
      <c r="H141" s="82">
        <f t="shared" si="5"/>
        <v>78.571428571428569</v>
      </c>
      <c r="I141" s="86">
        <f t="shared" si="6"/>
        <v>78.571428571428569</v>
      </c>
      <c r="J141" s="20"/>
    </row>
    <row r="142" spans="1:10">
      <c r="A142" s="78" t="s">
        <v>64</v>
      </c>
      <c r="B142" s="81" t="s">
        <v>59</v>
      </c>
      <c r="C142" s="81">
        <v>1</v>
      </c>
      <c r="D142" s="81">
        <v>1</v>
      </c>
      <c r="E142" s="82">
        <f t="shared" si="4"/>
        <v>100</v>
      </c>
      <c r="F142" s="143">
        <v>1</v>
      </c>
      <c r="G142" s="81">
        <v>1</v>
      </c>
      <c r="H142" s="82">
        <f t="shared" si="5"/>
        <v>100</v>
      </c>
      <c r="I142" s="86">
        <f t="shared" si="6"/>
        <v>100</v>
      </c>
      <c r="J142" s="20"/>
    </row>
    <row r="143" spans="1:10" ht="24" customHeight="1">
      <c r="A143" s="78"/>
      <c r="B143" s="81" t="s">
        <v>65</v>
      </c>
      <c r="C143" s="81">
        <v>63</v>
      </c>
      <c r="D143" s="81">
        <v>56</v>
      </c>
      <c r="E143" s="82">
        <f t="shared" si="4"/>
        <v>88.888888888888886</v>
      </c>
      <c r="F143" s="143">
        <v>50</v>
      </c>
      <c r="G143" s="81">
        <v>50</v>
      </c>
      <c r="H143" s="82">
        <f t="shared" si="5"/>
        <v>89.285714285714292</v>
      </c>
      <c r="I143" s="86">
        <f t="shared" si="6"/>
        <v>89.285714285714292</v>
      </c>
      <c r="J143" s="20"/>
    </row>
    <row r="144" spans="1:10">
      <c r="C144" s="9"/>
      <c r="I144" s="21"/>
      <c r="J144" s="20"/>
    </row>
    <row r="145" spans="3:10">
      <c r="C145" s="9"/>
      <c r="I145" s="21"/>
      <c r="J145" s="20"/>
    </row>
    <row r="146" spans="3:10">
      <c r="C146" s="9"/>
      <c r="I146" s="21"/>
      <c r="J146" s="20"/>
    </row>
    <row r="147" spans="3:10">
      <c r="I147" s="21"/>
      <c r="J147" s="20"/>
    </row>
    <row r="148" spans="3:10">
      <c r="I148" s="21"/>
      <c r="J148" s="20"/>
    </row>
    <row r="149" spans="3:10">
      <c r="I149" s="21"/>
      <c r="J149" s="20"/>
    </row>
  </sheetData>
  <mergeCells count="23">
    <mergeCell ref="J93:J94"/>
    <mergeCell ref="D8:D9"/>
    <mergeCell ref="A73:A74"/>
    <mergeCell ref="A76:H76"/>
    <mergeCell ref="G8:G9"/>
    <mergeCell ref="A13:A14"/>
    <mergeCell ref="B8:B9"/>
    <mergeCell ref="C8:C9"/>
    <mergeCell ref="A15:A16"/>
    <mergeCell ref="A71:A72"/>
    <mergeCell ref="E8:E9"/>
    <mergeCell ref="F8:F9"/>
    <mergeCell ref="A77:H77"/>
    <mergeCell ref="A8:A9"/>
    <mergeCell ref="A1:G1"/>
    <mergeCell ref="A2:G2"/>
    <mergeCell ref="A4:A6"/>
    <mergeCell ref="B4:B6"/>
    <mergeCell ref="C4:C6"/>
    <mergeCell ref="D4:D6"/>
    <mergeCell ref="G4:G6"/>
    <mergeCell ref="E4:E6"/>
    <mergeCell ref="F4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0" orientation="portrait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39"/>
  <sheetViews>
    <sheetView topLeftCell="A31" workbookViewId="0">
      <selection activeCell="A72" sqref="A72:I138"/>
    </sheetView>
  </sheetViews>
  <sheetFormatPr defaultRowHeight="13.2"/>
  <cols>
    <col min="1" max="1" width="32.6640625" customWidth="1"/>
    <col min="2" max="2" width="10.109375" customWidth="1"/>
    <col min="3" max="3" width="8.44140625" customWidth="1"/>
    <col min="4" max="5" width="7.88671875" customWidth="1"/>
    <col min="6" max="6" width="7.5546875" customWidth="1"/>
    <col min="7" max="7" width="7.88671875" customWidth="1"/>
    <col min="8" max="8" width="7.33203125" customWidth="1"/>
    <col min="9" max="9" width="8.109375" customWidth="1"/>
  </cols>
  <sheetData>
    <row r="1" spans="1:9">
      <c r="A1" s="212" t="s">
        <v>86</v>
      </c>
      <c r="B1" s="212"/>
      <c r="C1" s="212"/>
      <c r="D1" s="212"/>
      <c r="E1" s="212"/>
      <c r="F1" s="212"/>
      <c r="G1" s="212"/>
      <c r="H1" s="23"/>
      <c r="I1" s="23"/>
    </row>
    <row r="2" spans="1:9" ht="25.5" customHeight="1">
      <c r="A2" s="213" t="s">
        <v>140</v>
      </c>
      <c r="B2" s="213"/>
      <c r="C2" s="213"/>
      <c r="D2" s="213"/>
      <c r="E2" s="213"/>
      <c r="F2" s="213"/>
      <c r="G2" s="213"/>
      <c r="H2" s="23"/>
      <c r="I2" s="23"/>
    </row>
    <row r="3" spans="1:9">
      <c r="A3" s="23"/>
      <c r="B3" s="23"/>
      <c r="C3" s="23"/>
      <c r="D3" s="23"/>
      <c r="E3" s="23"/>
      <c r="F3" s="23"/>
      <c r="G3" s="23"/>
      <c r="H3" s="23"/>
      <c r="I3" s="23"/>
    </row>
    <row r="4" spans="1:9" ht="39.6">
      <c r="A4" s="30" t="s">
        <v>1</v>
      </c>
      <c r="B4" s="30" t="s">
        <v>2</v>
      </c>
      <c r="C4" s="58" t="s">
        <v>109</v>
      </c>
      <c r="D4" s="58" t="s">
        <v>111</v>
      </c>
      <c r="E4" s="58" t="s">
        <v>88</v>
      </c>
      <c r="F4" s="58" t="s">
        <v>98</v>
      </c>
      <c r="G4" s="58" t="s">
        <v>114</v>
      </c>
      <c r="H4" s="23"/>
      <c r="I4" s="23"/>
    </row>
    <row r="5" spans="1:9">
      <c r="A5" s="30" t="s">
        <v>3</v>
      </c>
      <c r="B5" s="30"/>
      <c r="C5" s="67"/>
      <c r="D5" s="67"/>
      <c r="E5" s="67"/>
      <c r="F5" s="67"/>
      <c r="G5" s="67"/>
      <c r="H5" s="23"/>
      <c r="I5" s="23"/>
    </row>
    <row r="6" spans="1:9" ht="26.4">
      <c r="A6" s="30" t="s">
        <v>4</v>
      </c>
      <c r="B6" s="30" t="s">
        <v>5</v>
      </c>
      <c r="C6" s="67">
        <v>678</v>
      </c>
      <c r="D6" s="67">
        <v>679</v>
      </c>
      <c r="E6" s="67">
        <v>681</v>
      </c>
      <c r="F6" s="67">
        <v>680</v>
      </c>
      <c r="G6" s="67">
        <v>679</v>
      </c>
      <c r="H6" s="23"/>
      <c r="I6" s="23"/>
    </row>
    <row r="7" spans="1:9" ht="39.6">
      <c r="A7" s="30"/>
      <c r="B7" s="30" t="s">
        <v>66</v>
      </c>
      <c r="C7" s="102">
        <v>98.4</v>
      </c>
      <c r="D7" s="102">
        <v>100.1</v>
      </c>
      <c r="E7" s="102">
        <f>E6/D6*100</f>
        <v>100.29455081001473</v>
      </c>
      <c r="F7" s="102">
        <v>99.2</v>
      </c>
      <c r="G7" s="102">
        <f>G6/F6*100</f>
        <v>99.852941176470594</v>
      </c>
      <c r="H7" s="23"/>
      <c r="I7" s="23"/>
    </row>
    <row r="8" spans="1:9">
      <c r="A8" s="30" t="s">
        <v>6</v>
      </c>
      <c r="B8" s="30" t="s">
        <v>5</v>
      </c>
      <c r="C8" s="67">
        <v>8</v>
      </c>
      <c r="D8" s="67">
        <v>7</v>
      </c>
      <c r="E8" s="67">
        <v>6</v>
      </c>
      <c r="F8" s="67">
        <v>6</v>
      </c>
      <c r="G8" s="67">
        <v>6</v>
      </c>
      <c r="H8" s="23"/>
      <c r="I8" s="23"/>
    </row>
    <row r="9" spans="1:9">
      <c r="A9" s="30" t="s">
        <v>7</v>
      </c>
      <c r="B9" s="30" t="s">
        <v>5</v>
      </c>
      <c r="C9" s="67">
        <v>15</v>
      </c>
      <c r="D9" s="67">
        <v>10</v>
      </c>
      <c r="E9" s="67">
        <v>8</v>
      </c>
      <c r="F9" s="67">
        <v>8</v>
      </c>
      <c r="G9" s="67">
        <v>8</v>
      </c>
      <c r="H9" s="23"/>
      <c r="I9" s="23"/>
    </row>
    <row r="10" spans="1:9">
      <c r="A10" s="30" t="s">
        <v>8</v>
      </c>
      <c r="B10" s="30" t="s">
        <v>9</v>
      </c>
      <c r="C10" s="67">
        <f>C8-C9</f>
        <v>-7</v>
      </c>
      <c r="D10" s="67">
        <f>D8-D9</f>
        <v>-3</v>
      </c>
      <c r="E10" s="67">
        <f>E8-E9</f>
        <v>-2</v>
      </c>
      <c r="F10" s="67">
        <f>F8-F9</f>
        <v>-2</v>
      </c>
      <c r="G10" s="67">
        <f>G8-G9</f>
        <v>-2</v>
      </c>
      <c r="H10" s="23"/>
      <c r="I10" s="23"/>
    </row>
    <row r="11" spans="1:9" ht="39.6">
      <c r="A11" s="30"/>
      <c r="B11" s="30" t="s">
        <v>67</v>
      </c>
      <c r="C11" s="102">
        <f>C10/C6*1000</f>
        <v>-10.32448377581121</v>
      </c>
      <c r="D11" s="102">
        <f>D10/D6*1000</f>
        <v>-4.4182621502209134</v>
      </c>
      <c r="E11" s="102">
        <f>E10/E6*1000</f>
        <v>-2.9368575624082229</v>
      </c>
      <c r="F11" s="102">
        <f>F10/F6*1000</f>
        <v>-2.9411764705882351</v>
      </c>
      <c r="G11" s="102">
        <f>G10/G6*1000</f>
        <v>-2.9455081001472752</v>
      </c>
      <c r="H11" s="23"/>
      <c r="I11" s="23"/>
    </row>
    <row r="12" spans="1:9">
      <c r="A12" s="58" t="s">
        <v>10</v>
      </c>
      <c r="B12" s="30" t="s">
        <v>9</v>
      </c>
      <c r="C12" s="158">
        <v>-8</v>
      </c>
      <c r="D12" s="158">
        <v>4</v>
      </c>
      <c r="E12" s="67">
        <v>4</v>
      </c>
      <c r="F12" s="67">
        <v>-1</v>
      </c>
      <c r="G12" s="67">
        <v>-1</v>
      </c>
      <c r="H12" s="23"/>
      <c r="I12" s="23"/>
    </row>
    <row r="13" spans="1:9" ht="39.6">
      <c r="A13" s="30"/>
      <c r="B13" s="30" t="s">
        <v>67</v>
      </c>
      <c r="C13" s="102">
        <f>C12/C6*1000</f>
        <v>-11.799410029498524</v>
      </c>
      <c r="D13" s="102">
        <f>D12/D6*1000</f>
        <v>5.8910162002945503</v>
      </c>
      <c r="E13" s="102">
        <f t="shared" ref="E13:G13" si="0">E12/E6*1000</f>
        <v>5.8737151248164459</v>
      </c>
      <c r="F13" s="102">
        <f t="shared" si="0"/>
        <v>-1.4705882352941175</v>
      </c>
      <c r="G13" s="102">
        <f t="shared" si="0"/>
        <v>-1.4727540500736376</v>
      </c>
      <c r="H13" s="23"/>
      <c r="I13" s="23"/>
    </row>
    <row r="14" spans="1:9">
      <c r="A14" s="30" t="s">
        <v>11</v>
      </c>
      <c r="B14" s="30"/>
      <c r="C14" s="67"/>
      <c r="D14" s="67"/>
      <c r="E14" s="67"/>
      <c r="F14" s="67"/>
      <c r="G14" s="67"/>
      <c r="H14" s="23"/>
      <c r="I14" s="23"/>
    </row>
    <row r="15" spans="1:9">
      <c r="A15" s="30" t="s">
        <v>12</v>
      </c>
      <c r="B15" s="30"/>
      <c r="C15" s="67"/>
      <c r="D15" s="67"/>
      <c r="E15" s="67"/>
      <c r="F15" s="67"/>
      <c r="G15" s="67"/>
      <c r="H15" s="23"/>
      <c r="I15" s="23"/>
    </row>
    <row r="16" spans="1:9">
      <c r="A16" s="30" t="s">
        <v>13</v>
      </c>
      <c r="B16" s="30" t="s">
        <v>14</v>
      </c>
      <c r="C16" s="67">
        <f>C18+C19+C20+C21+C22</f>
        <v>14415</v>
      </c>
      <c r="D16" s="67">
        <f>D18+D19+D20+D21+D22</f>
        <v>14415</v>
      </c>
      <c r="E16" s="67">
        <f>E18+E19+E20+E21+E22</f>
        <v>14415</v>
      </c>
      <c r="F16" s="67">
        <f>F18+F19+F20+F21+F22</f>
        <v>14415</v>
      </c>
      <c r="G16" s="67">
        <f>G18+G19+G20+G21+G22</f>
        <v>14415</v>
      </c>
      <c r="H16" s="23"/>
      <c r="I16" s="23"/>
    </row>
    <row r="17" spans="1:9">
      <c r="A17" s="30" t="s">
        <v>15</v>
      </c>
      <c r="B17" s="30"/>
      <c r="C17" s="67"/>
      <c r="D17" s="67"/>
      <c r="E17" s="67"/>
      <c r="F17" s="67"/>
      <c r="G17" s="67"/>
      <c r="H17" s="23"/>
      <c r="I17" s="23"/>
    </row>
    <row r="18" spans="1:9">
      <c r="A18" s="30" t="s">
        <v>16</v>
      </c>
      <c r="B18" s="30" t="s">
        <v>14</v>
      </c>
      <c r="C18" s="67">
        <v>934</v>
      </c>
      <c r="D18" s="67">
        <v>934</v>
      </c>
      <c r="E18" s="67">
        <v>934</v>
      </c>
      <c r="F18" s="67">
        <v>934</v>
      </c>
      <c r="G18" s="67">
        <v>934</v>
      </c>
      <c r="H18" s="23"/>
      <c r="I18" s="23"/>
    </row>
    <row r="19" spans="1:9">
      <c r="A19" s="30" t="s">
        <v>17</v>
      </c>
      <c r="B19" s="30" t="s">
        <v>14</v>
      </c>
      <c r="C19" s="67">
        <v>13391</v>
      </c>
      <c r="D19" s="67">
        <v>13391</v>
      </c>
      <c r="E19" s="67">
        <v>13391</v>
      </c>
      <c r="F19" s="67">
        <v>13391</v>
      </c>
      <c r="G19" s="67">
        <v>13391</v>
      </c>
      <c r="H19" s="23"/>
      <c r="I19" s="23"/>
    </row>
    <row r="20" spans="1:9">
      <c r="A20" s="30" t="s">
        <v>18</v>
      </c>
      <c r="B20" s="30" t="s">
        <v>14</v>
      </c>
      <c r="C20" s="67">
        <v>70</v>
      </c>
      <c r="D20" s="67">
        <v>70</v>
      </c>
      <c r="E20" s="67">
        <v>70</v>
      </c>
      <c r="F20" s="67">
        <v>70</v>
      </c>
      <c r="G20" s="67">
        <v>70</v>
      </c>
      <c r="H20" s="23"/>
      <c r="I20" s="23"/>
    </row>
    <row r="21" spans="1:9">
      <c r="A21" s="30" t="s">
        <v>19</v>
      </c>
      <c r="B21" s="30" t="s">
        <v>14</v>
      </c>
      <c r="C21" s="67">
        <v>20</v>
      </c>
      <c r="D21" s="67">
        <v>20</v>
      </c>
      <c r="E21" s="67">
        <v>20</v>
      </c>
      <c r="F21" s="67">
        <v>20</v>
      </c>
      <c r="G21" s="67">
        <v>20</v>
      </c>
      <c r="H21" s="23"/>
      <c r="I21" s="23"/>
    </row>
    <row r="22" spans="1:9">
      <c r="A22" s="30" t="s">
        <v>20</v>
      </c>
      <c r="B22" s="30" t="s">
        <v>14</v>
      </c>
      <c r="C22" s="67">
        <v>0</v>
      </c>
      <c r="D22" s="67">
        <v>0</v>
      </c>
      <c r="E22" s="67">
        <v>0</v>
      </c>
      <c r="F22" s="67">
        <v>0</v>
      </c>
      <c r="G22" s="67">
        <v>0</v>
      </c>
      <c r="H22" s="23"/>
      <c r="I22" s="23"/>
    </row>
    <row r="23" spans="1:9">
      <c r="A23" s="30" t="s">
        <v>21</v>
      </c>
      <c r="B23" s="30"/>
      <c r="C23" s="67"/>
      <c r="D23" s="67"/>
      <c r="E23" s="67"/>
      <c r="F23" s="67"/>
      <c r="G23" s="67"/>
      <c r="H23" s="23"/>
      <c r="I23" s="23"/>
    </row>
    <row r="24" spans="1:9">
      <c r="A24" s="30" t="s">
        <v>16</v>
      </c>
      <c r="B24" s="30" t="s">
        <v>22</v>
      </c>
      <c r="C24" s="67">
        <v>1270</v>
      </c>
      <c r="D24" s="67">
        <v>1680</v>
      </c>
      <c r="E24" s="67">
        <v>1728</v>
      </c>
      <c r="F24" s="67">
        <v>1775</v>
      </c>
      <c r="G24" s="67">
        <v>1868</v>
      </c>
      <c r="H24" s="23"/>
      <c r="I24" s="23"/>
    </row>
    <row r="25" spans="1:9">
      <c r="A25" s="30" t="s">
        <v>17</v>
      </c>
      <c r="B25" s="30" t="s">
        <v>22</v>
      </c>
      <c r="C25" s="67">
        <v>12051</v>
      </c>
      <c r="D25" s="67">
        <v>15131</v>
      </c>
      <c r="E25" s="67">
        <v>17408</v>
      </c>
      <c r="F25" s="67">
        <v>18747</v>
      </c>
      <c r="G25" s="67">
        <v>20086</v>
      </c>
      <c r="H25" s="23"/>
      <c r="I25" s="23"/>
    </row>
    <row r="26" spans="1:9">
      <c r="A26" s="30" t="s">
        <v>18</v>
      </c>
      <c r="B26" s="30" t="s">
        <v>22</v>
      </c>
      <c r="C26" s="67">
        <v>840</v>
      </c>
      <c r="D26" s="67">
        <v>840</v>
      </c>
      <c r="E26" s="67">
        <v>1050</v>
      </c>
      <c r="F26" s="67">
        <v>1050</v>
      </c>
      <c r="G26" s="67">
        <v>1050</v>
      </c>
      <c r="H26" s="23"/>
      <c r="I26" s="23"/>
    </row>
    <row r="27" spans="1:9">
      <c r="A27" s="30" t="s">
        <v>19</v>
      </c>
      <c r="B27" s="30" t="s">
        <v>22</v>
      </c>
      <c r="C27" s="67">
        <v>20</v>
      </c>
      <c r="D27" s="67">
        <v>20</v>
      </c>
      <c r="E27" s="67">
        <v>20</v>
      </c>
      <c r="F27" s="67">
        <v>20</v>
      </c>
      <c r="G27" s="67">
        <v>20</v>
      </c>
      <c r="H27" s="23"/>
      <c r="I27" s="23"/>
    </row>
    <row r="28" spans="1:9" ht="26.4">
      <c r="A28" s="30" t="s">
        <v>23</v>
      </c>
      <c r="B28" s="30"/>
      <c r="C28" s="67"/>
      <c r="D28" s="67"/>
      <c r="E28" s="67"/>
      <c r="F28" s="67"/>
      <c r="G28" s="67"/>
      <c r="H28" s="23"/>
      <c r="I28" s="23"/>
    </row>
    <row r="29" spans="1:9">
      <c r="A29" s="30" t="s">
        <v>24</v>
      </c>
      <c r="B29" s="30" t="s">
        <v>25</v>
      </c>
      <c r="C29" s="67">
        <v>586</v>
      </c>
      <c r="D29" s="67">
        <v>514</v>
      </c>
      <c r="E29" s="67">
        <v>510</v>
      </c>
      <c r="F29" s="67">
        <v>500</v>
      </c>
      <c r="G29" s="67">
        <v>480</v>
      </c>
      <c r="H29" s="23"/>
      <c r="I29" s="23"/>
    </row>
    <row r="30" spans="1:9">
      <c r="A30" s="30" t="s">
        <v>26</v>
      </c>
      <c r="B30" s="30" t="s">
        <v>25</v>
      </c>
      <c r="C30" s="67">
        <v>267</v>
      </c>
      <c r="D30" s="67">
        <v>278</v>
      </c>
      <c r="E30" s="67">
        <v>250</v>
      </c>
      <c r="F30" s="67">
        <v>250</v>
      </c>
      <c r="G30" s="67">
        <v>240</v>
      </c>
      <c r="H30" s="23"/>
      <c r="I30" s="23"/>
    </row>
    <row r="31" spans="1:9">
      <c r="A31" s="30" t="s">
        <v>27</v>
      </c>
      <c r="B31" s="30" t="s">
        <v>25</v>
      </c>
      <c r="C31" s="67">
        <v>42</v>
      </c>
      <c r="D31" s="67">
        <v>72</v>
      </c>
      <c r="E31" s="67">
        <v>50</v>
      </c>
      <c r="F31" s="67">
        <v>50</v>
      </c>
      <c r="G31" s="67">
        <v>45</v>
      </c>
      <c r="H31" s="23"/>
      <c r="I31" s="23"/>
    </row>
    <row r="32" spans="1:9">
      <c r="A32" s="30" t="s">
        <v>28</v>
      </c>
      <c r="B32" s="30" t="s">
        <v>25</v>
      </c>
      <c r="C32" s="67">
        <v>32</v>
      </c>
      <c r="D32" s="67">
        <v>59</v>
      </c>
      <c r="E32" s="67">
        <v>50</v>
      </c>
      <c r="F32" s="67">
        <v>45</v>
      </c>
      <c r="G32" s="67">
        <v>40</v>
      </c>
      <c r="H32" s="23"/>
      <c r="I32" s="23"/>
    </row>
    <row r="33" spans="1:9">
      <c r="A33" s="30" t="s">
        <v>29</v>
      </c>
      <c r="B33" s="30" t="s">
        <v>25</v>
      </c>
      <c r="C33" s="67">
        <v>1200</v>
      </c>
      <c r="D33" s="67">
        <v>1150</v>
      </c>
      <c r="E33" s="67">
        <v>1200</v>
      </c>
      <c r="F33" s="67">
        <v>1200</v>
      </c>
      <c r="G33" s="67">
        <v>1200</v>
      </c>
      <c r="H33" s="23"/>
      <c r="I33" s="23"/>
    </row>
    <row r="34" spans="1:9">
      <c r="A34" s="30" t="s">
        <v>30</v>
      </c>
      <c r="B34" s="30"/>
      <c r="C34" s="67"/>
      <c r="D34" s="67"/>
      <c r="E34" s="67"/>
      <c r="F34" s="67"/>
      <c r="G34" s="67"/>
      <c r="H34" s="23"/>
      <c r="I34" s="23"/>
    </row>
    <row r="35" spans="1:9">
      <c r="A35" s="30" t="s">
        <v>24</v>
      </c>
      <c r="B35" s="30" t="s">
        <v>25</v>
      </c>
      <c r="C35" s="67">
        <v>586</v>
      </c>
      <c r="D35" s="67">
        <v>514</v>
      </c>
      <c r="E35" s="67">
        <v>510</v>
      </c>
      <c r="F35" s="67">
        <v>500</v>
      </c>
      <c r="G35" s="67">
        <v>480</v>
      </c>
      <c r="H35" s="23"/>
      <c r="I35" s="23"/>
    </row>
    <row r="36" spans="1:9">
      <c r="A36" s="30" t="s">
        <v>26</v>
      </c>
      <c r="B36" s="30" t="s">
        <v>25</v>
      </c>
      <c r="C36" s="67">
        <v>267</v>
      </c>
      <c r="D36" s="67">
        <v>278</v>
      </c>
      <c r="E36" s="67">
        <v>250</v>
      </c>
      <c r="F36" s="67">
        <v>250</v>
      </c>
      <c r="G36" s="67">
        <v>240</v>
      </c>
      <c r="H36" s="23"/>
      <c r="I36" s="23"/>
    </row>
    <row r="37" spans="1:9">
      <c r="A37" s="30" t="s">
        <v>27</v>
      </c>
      <c r="B37" s="30" t="s">
        <v>25</v>
      </c>
      <c r="C37" s="67">
        <v>42</v>
      </c>
      <c r="D37" s="67">
        <v>72</v>
      </c>
      <c r="E37" s="67">
        <v>50</v>
      </c>
      <c r="F37" s="67">
        <v>50</v>
      </c>
      <c r="G37" s="67">
        <v>45</v>
      </c>
      <c r="H37" s="23"/>
      <c r="I37" s="23"/>
    </row>
    <row r="38" spans="1:9">
      <c r="A38" s="30" t="s">
        <v>28</v>
      </c>
      <c r="B38" s="30" t="s">
        <v>25</v>
      </c>
      <c r="C38" s="67">
        <v>32</v>
      </c>
      <c r="D38" s="67">
        <v>59</v>
      </c>
      <c r="E38" s="67">
        <v>50</v>
      </c>
      <c r="F38" s="67">
        <v>45</v>
      </c>
      <c r="G38" s="67">
        <v>40</v>
      </c>
      <c r="H38" s="23"/>
      <c r="I38" s="23"/>
    </row>
    <row r="39" spans="1:9">
      <c r="A39" s="30" t="s">
        <v>29</v>
      </c>
      <c r="B39" s="30" t="s">
        <v>25</v>
      </c>
      <c r="C39" s="67">
        <v>1200</v>
      </c>
      <c r="D39" s="67">
        <v>1150</v>
      </c>
      <c r="E39" s="67">
        <v>1200</v>
      </c>
      <c r="F39" s="67">
        <v>1200</v>
      </c>
      <c r="G39" s="67">
        <v>1200</v>
      </c>
      <c r="H39" s="23"/>
      <c r="I39" s="23"/>
    </row>
    <row r="40" spans="1:9" ht="39.6">
      <c r="A40" s="30" t="s">
        <v>31</v>
      </c>
      <c r="B40" s="30"/>
      <c r="C40" s="67"/>
      <c r="D40" s="67"/>
      <c r="E40" s="67"/>
      <c r="F40" s="67"/>
      <c r="G40" s="67"/>
      <c r="H40" s="23"/>
      <c r="I40" s="23"/>
    </row>
    <row r="41" spans="1:9">
      <c r="A41" s="30" t="s">
        <v>32</v>
      </c>
      <c r="B41" s="30" t="s">
        <v>22</v>
      </c>
      <c r="C41" s="67">
        <v>49.5</v>
      </c>
      <c r="D41" s="67">
        <v>39.6</v>
      </c>
      <c r="E41" s="102">
        <v>41.7</v>
      </c>
      <c r="F41" s="102">
        <v>41.1</v>
      </c>
      <c r="G41" s="102">
        <v>38.200000000000003</v>
      </c>
      <c r="H41" s="23"/>
      <c r="I41" s="23"/>
    </row>
    <row r="42" spans="1:9">
      <c r="A42" s="30" t="s">
        <v>33</v>
      </c>
      <c r="B42" s="30" t="s">
        <v>22</v>
      </c>
      <c r="C42" s="102">
        <v>606</v>
      </c>
      <c r="D42" s="102">
        <v>631</v>
      </c>
      <c r="E42" s="102">
        <v>567</v>
      </c>
      <c r="F42" s="102">
        <v>567</v>
      </c>
      <c r="G42" s="102">
        <v>547</v>
      </c>
      <c r="H42" s="23"/>
      <c r="I42" s="23"/>
    </row>
    <row r="43" spans="1:9">
      <c r="A43" s="30" t="s">
        <v>34</v>
      </c>
      <c r="B43" s="30" t="s">
        <v>35</v>
      </c>
      <c r="C43" s="67">
        <v>151</v>
      </c>
      <c r="D43" s="67">
        <v>150</v>
      </c>
      <c r="E43" s="67">
        <v>150</v>
      </c>
      <c r="F43" s="67">
        <v>145</v>
      </c>
      <c r="G43" s="67">
        <v>140</v>
      </c>
      <c r="H43" s="23"/>
      <c r="I43" s="23"/>
    </row>
    <row r="44" spans="1:9">
      <c r="A44" s="30" t="s">
        <v>36</v>
      </c>
      <c r="B44" s="30"/>
      <c r="C44" s="67"/>
      <c r="D44" s="67"/>
      <c r="E44" s="67"/>
      <c r="F44" s="67"/>
      <c r="G44" s="67"/>
      <c r="H44" s="23"/>
      <c r="I44" s="23"/>
    </row>
    <row r="45" spans="1:9">
      <c r="A45" s="30" t="s">
        <v>37</v>
      </c>
      <c r="B45" s="30" t="s">
        <v>38</v>
      </c>
      <c r="C45" s="67">
        <v>2270</v>
      </c>
      <c r="D45" s="67">
        <v>2270</v>
      </c>
      <c r="E45" s="67">
        <v>2270</v>
      </c>
      <c r="F45" s="67">
        <v>2270</v>
      </c>
      <c r="G45" s="67">
        <v>2270</v>
      </c>
      <c r="H45" s="23"/>
      <c r="I45" s="23"/>
    </row>
    <row r="46" spans="1:9">
      <c r="A46" s="30" t="s">
        <v>39</v>
      </c>
      <c r="B46" s="30" t="s">
        <v>40</v>
      </c>
      <c r="C46" s="67">
        <v>138</v>
      </c>
      <c r="D46" s="67">
        <v>138</v>
      </c>
      <c r="E46" s="67">
        <v>138</v>
      </c>
      <c r="F46" s="67">
        <v>138</v>
      </c>
      <c r="G46" s="67">
        <v>138</v>
      </c>
      <c r="H46" s="23"/>
      <c r="I46" s="23"/>
    </row>
    <row r="47" spans="1:9" ht="26.4">
      <c r="A47" s="30" t="s">
        <v>41</v>
      </c>
      <c r="B47" s="30"/>
      <c r="C47" s="67"/>
      <c r="D47" s="67"/>
      <c r="E47" s="67"/>
      <c r="F47" s="67"/>
      <c r="G47" s="67"/>
      <c r="H47" s="23"/>
      <c r="I47" s="23"/>
    </row>
    <row r="48" spans="1:9">
      <c r="A48" s="25" t="s">
        <v>42</v>
      </c>
      <c r="B48" s="25" t="s">
        <v>43</v>
      </c>
      <c r="C48" s="160">
        <v>5173</v>
      </c>
      <c r="D48" s="160">
        <v>5849.6</v>
      </c>
      <c r="E48" s="160">
        <v>4618.1000000000004</v>
      </c>
      <c r="F48" s="160">
        <v>4847.8999999999996</v>
      </c>
      <c r="G48" s="160">
        <v>5192.8999999999996</v>
      </c>
      <c r="H48" s="23"/>
      <c r="I48" s="23"/>
    </row>
    <row r="49" spans="1:9">
      <c r="A49" s="25" t="s">
        <v>92</v>
      </c>
      <c r="B49" s="25" t="s">
        <v>43</v>
      </c>
      <c r="C49" s="160">
        <v>1886.7</v>
      </c>
      <c r="D49" s="160">
        <v>2597</v>
      </c>
      <c r="E49" s="160">
        <v>2630.5</v>
      </c>
      <c r="F49" s="160">
        <v>2858.5</v>
      </c>
      <c r="G49" s="160">
        <v>3203.5</v>
      </c>
      <c r="H49" s="23"/>
      <c r="I49" s="23"/>
    </row>
    <row r="50" spans="1:9">
      <c r="A50" s="25" t="s">
        <v>68</v>
      </c>
      <c r="B50" s="25" t="s">
        <v>43</v>
      </c>
      <c r="C50" s="160">
        <v>1686.7</v>
      </c>
      <c r="D50" s="160">
        <v>2186</v>
      </c>
      <c r="E50" s="160">
        <v>2334</v>
      </c>
      <c r="F50" s="160">
        <v>2662</v>
      </c>
      <c r="G50" s="160">
        <v>3007</v>
      </c>
      <c r="H50" s="23"/>
      <c r="I50" s="23"/>
    </row>
    <row r="51" spans="1:9">
      <c r="A51" s="25" t="s">
        <v>45</v>
      </c>
      <c r="B51" s="25" t="s">
        <v>43</v>
      </c>
      <c r="C51" s="160">
        <v>200</v>
      </c>
      <c r="D51" s="160">
        <v>411</v>
      </c>
      <c r="E51" s="160">
        <v>196.5</v>
      </c>
      <c r="F51" s="160">
        <v>196.5</v>
      </c>
      <c r="G51" s="160">
        <v>196.5</v>
      </c>
      <c r="H51" s="23"/>
      <c r="I51" s="23"/>
    </row>
    <row r="52" spans="1:9">
      <c r="A52" s="25" t="s">
        <v>46</v>
      </c>
      <c r="B52" s="25" t="s">
        <v>43</v>
      </c>
      <c r="C52" s="160">
        <v>3286.3</v>
      </c>
      <c r="D52" s="160">
        <v>3252.5</v>
      </c>
      <c r="E52" s="160">
        <v>1987.6</v>
      </c>
      <c r="F52" s="160">
        <v>1989.4</v>
      </c>
      <c r="G52" s="160">
        <v>1989.4</v>
      </c>
      <c r="H52" s="23"/>
      <c r="I52" s="23"/>
    </row>
    <row r="53" spans="1:9">
      <c r="A53" s="25" t="s">
        <v>47</v>
      </c>
      <c r="B53" s="25" t="s">
        <v>43</v>
      </c>
      <c r="C53" s="160">
        <v>5044.6000000000004</v>
      </c>
      <c r="D53" s="160">
        <v>6099.5</v>
      </c>
      <c r="E53" s="160">
        <v>4749.6000000000004</v>
      </c>
      <c r="F53" s="160">
        <v>4990.8</v>
      </c>
      <c r="G53" s="160">
        <v>5353</v>
      </c>
      <c r="H53" s="23"/>
      <c r="I53" s="23"/>
    </row>
    <row r="54" spans="1:9">
      <c r="A54" s="25" t="s">
        <v>48</v>
      </c>
      <c r="B54" s="25" t="s">
        <v>43</v>
      </c>
      <c r="C54" s="102">
        <f>C48-C53</f>
        <v>128.39999999999964</v>
      </c>
      <c r="D54" s="160">
        <f>D48-D53</f>
        <v>-249.89999999999964</v>
      </c>
      <c r="E54" s="160">
        <f>E48-E53</f>
        <v>-131.5</v>
      </c>
      <c r="F54" s="160">
        <f>F48-F53</f>
        <v>-142.90000000000055</v>
      </c>
      <c r="G54" s="160">
        <f>G48-G53</f>
        <v>-160.10000000000036</v>
      </c>
      <c r="H54" s="23"/>
      <c r="I54" s="23"/>
    </row>
    <row r="55" spans="1:9">
      <c r="A55" s="30" t="s">
        <v>69</v>
      </c>
      <c r="B55" s="30"/>
      <c r="C55" s="67"/>
      <c r="D55" s="67"/>
      <c r="E55" s="67"/>
      <c r="F55" s="67"/>
      <c r="G55" s="67"/>
      <c r="H55" s="23"/>
      <c r="I55" s="23"/>
    </row>
    <row r="56" spans="1:9">
      <c r="A56" s="30" t="s">
        <v>49</v>
      </c>
      <c r="B56" s="30" t="s">
        <v>5</v>
      </c>
      <c r="C56" s="67">
        <v>295</v>
      </c>
      <c r="D56" s="67">
        <v>295</v>
      </c>
      <c r="E56" s="67">
        <v>295</v>
      </c>
      <c r="F56" s="67">
        <v>295</v>
      </c>
      <c r="G56" s="67">
        <v>295</v>
      </c>
      <c r="H56" s="23"/>
      <c r="I56" s="23"/>
    </row>
    <row r="57" spans="1:9" ht="26.4">
      <c r="A57" s="30" t="s">
        <v>50</v>
      </c>
      <c r="B57" s="30" t="s">
        <v>5</v>
      </c>
      <c r="C57" s="67">
        <v>130</v>
      </c>
      <c r="D57" s="67">
        <v>130</v>
      </c>
      <c r="E57" s="67">
        <v>130</v>
      </c>
      <c r="F57" s="67">
        <v>130</v>
      </c>
      <c r="G57" s="67">
        <v>130</v>
      </c>
      <c r="H57" s="23"/>
      <c r="I57" s="23"/>
    </row>
    <row r="58" spans="1:9" ht="39.6">
      <c r="A58" s="30" t="s">
        <v>51</v>
      </c>
      <c r="B58" s="30" t="s">
        <v>5</v>
      </c>
      <c r="C58" s="67">
        <v>8</v>
      </c>
      <c r="D58" s="67">
        <v>10</v>
      </c>
      <c r="E58" s="67">
        <v>8</v>
      </c>
      <c r="F58" s="67">
        <v>7</v>
      </c>
      <c r="G58" s="67">
        <v>6</v>
      </c>
      <c r="H58" s="23"/>
      <c r="I58" s="23"/>
    </row>
    <row r="59" spans="1:9">
      <c r="A59" s="30" t="s">
        <v>52</v>
      </c>
      <c r="B59" s="30" t="s">
        <v>53</v>
      </c>
      <c r="C59" s="102">
        <f>C60/12/C57*1000</f>
        <v>23937.179487179488</v>
      </c>
      <c r="D59" s="102">
        <f>D60/D57/12*1000</f>
        <v>25961.538461538465</v>
      </c>
      <c r="E59" s="102">
        <f>E60/E57/12*1000</f>
        <v>27259.615384615387</v>
      </c>
      <c r="F59" s="102">
        <f>F60/F57/12*1000</f>
        <v>28077.564102564102</v>
      </c>
      <c r="G59" s="102">
        <f>G60/12/G57*1000</f>
        <v>28919.871794871797</v>
      </c>
      <c r="H59" s="23"/>
      <c r="I59" s="23"/>
    </row>
    <row r="60" spans="1:9" ht="52.8">
      <c r="A60" s="30" t="s">
        <v>54</v>
      </c>
      <c r="B60" s="30" t="s">
        <v>55</v>
      </c>
      <c r="C60" s="102">
        <v>37342</v>
      </c>
      <c r="D60" s="102">
        <v>40500</v>
      </c>
      <c r="E60" s="102">
        <v>42525</v>
      </c>
      <c r="F60" s="102">
        <v>43801</v>
      </c>
      <c r="G60" s="102">
        <v>45115</v>
      </c>
      <c r="H60" s="23"/>
      <c r="I60" s="23"/>
    </row>
    <row r="61" spans="1:9" ht="26.4">
      <c r="A61" s="30" t="s">
        <v>74</v>
      </c>
      <c r="B61" s="30"/>
      <c r="C61" s="67"/>
      <c r="D61" s="67"/>
      <c r="E61" s="67"/>
      <c r="F61" s="67"/>
      <c r="G61" s="67"/>
      <c r="H61" s="23"/>
      <c r="I61" s="23"/>
    </row>
    <row r="62" spans="1:9">
      <c r="A62" s="30" t="s">
        <v>57</v>
      </c>
      <c r="B62" s="30"/>
      <c r="C62" s="67"/>
      <c r="D62" s="67"/>
      <c r="E62" s="67"/>
      <c r="F62" s="67"/>
      <c r="G62" s="67"/>
      <c r="H62" s="23"/>
      <c r="I62" s="23"/>
    </row>
    <row r="63" spans="1:9">
      <c r="A63" s="30" t="s">
        <v>76</v>
      </c>
      <c r="B63" s="30" t="s">
        <v>59</v>
      </c>
      <c r="C63" s="67">
        <v>1</v>
      </c>
      <c r="D63" s="67">
        <v>1</v>
      </c>
      <c r="E63" s="67">
        <v>1</v>
      </c>
      <c r="F63" s="67">
        <v>1</v>
      </c>
      <c r="G63" s="67">
        <v>1</v>
      </c>
      <c r="H63" s="23"/>
      <c r="I63" s="23"/>
    </row>
    <row r="64" spans="1:9">
      <c r="A64" s="30" t="s">
        <v>58</v>
      </c>
      <c r="B64" s="30" t="s">
        <v>59</v>
      </c>
      <c r="C64" s="67">
        <v>1</v>
      </c>
      <c r="D64" s="67">
        <v>1</v>
      </c>
      <c r="E64" s="67">
        <v>1</v>
      </c>
      <c r="F64" s="67">
        <v>1</v>
      </c>
      <c r="G64" s="67">
        <v>1</v>
      </c>
      <c r="H64" s="23"/>
      <c r="I64" s="23"/>
    </row>
    <row r="65" spans="1:9">
      <c r="A65" s="30" t="s">
        <v>60</v>
      </c>
      <c r="B65" s="30" t="s">
        <v>59</v>
      </c>
      <c r="C65" s="67">
        <v>1</v>
      </c>
      <c r="D65" s="67">
        <v>1</v>
      </c>
      <c r="E65" s="67">
        <v>1</v>
      </c>
      <c r="F65" s="67">
        <v>1</v>
      </c>
      <c r="G65" s="67">
        <v>1</v>
      </c>
      <c r="H65" s="23"/>
      <c r="I65" s="23"/>
    </row>
    <row r="66" spans="1:9">
      <c r="A66" s="30" t="s">
        <v>61</v>
      </c>
      <c r="B66" s="30" t="s">
        <v>59</v>
      </c>
      <c r="C66" s="67">
        <v>2</v>
      </c>
      <c r="D66" s="67">
        <v>2</v>
      </c>
      <c r="E66" s="67">
        <v>2</v>
      </c>
      <c r="F66" s="67">
        <v>2</v>
      </c>
      <c r="G66" s="67">
        <v>2</v>
      </c>
      <c r="H66" s="23"/>
      <c r="I66" s="23"/>
    </row>
    <row r="67" spans="1:9">
      <c r="A67" s="30" t="s">
        <v>62</v>
      </c>
      <c r="B67" s="30" t="s">
        <v>59</v>
      </c>
      <c r="C67" s="67">
        <v>0</v>
      </c>
      <c r="D67" s="67">
        <v>0</v>
      </c>
      <c r="E67" s="67">
        <v>0</v>
      </c>
      <c r="F67" s="67">
        <v>0</v>
      </c>
      <c r="G67" s="67">
        <v>0</v>
      </c>
      <c r="H67" s="23"/>
      <c r="I67" s="23"/>
    </row>
    <row r="68" spans="1:9" ht="26.4">
      <c r="A68" s="30"/>
      <c r="B68" s="30" t="s">
        <v>63</v>
      </c>
      <c r="C68" s="67">
        <v>0</v>
      </c>
      <c r="D68" s="67">
        <v>0</v>
      </c>
      <c r="E68" s="67">
        <v>0</v>
      </c>
      <c r="F68" s="67">
        <v>0</v>
      </c>
      <c r="G68" s="67">
        <v>0</v>
      </c>
      <c r="H68" s="23"/>
      <c r="I68" s="23"/>
    </row>
    <row r="69" spans="1:9">
      <c r="A69" s="30" t="s">
        <v>64</v>
      </c>
      <c r="B69" s="30" t="s">
        <v>59</v>
      </c>
      <c r="C69" s="67">
        <v>1</v>
      </c>
      <c r="D69" s="67">
        <v>1</v>
      </c>
      <c r="E69" s="67">
        <v>1</v>
      </c>
      <c r="F69" s="67">
        <v>1</v>
      </c>
      <c r="G69" s="67">
        <v>1</v>
      </c>
      <c r="H69" s="23"/>
      <c r="I69" s="23"/>
    </row>
    <row r="70" spans="1:9" ht="26.25" customHeight="1">
      <c r="A70" s="30"/>
      <c r="B70" s="30" t="s">
        <v>65</v>
      </c>
      <c r="C70" s="67">
        <v>89</v>
      </c>
      <c r="D70" s="67">
        <v>85</v>
      </c>
      <c r="E70" s="67">
        <v>80</v>
      </c>
      <c r="F70" s="67">
        <v>80</v>
      </c>
      <c r="G70" s="67">
        <v>80</v>
      </c>
      <c r="H70" s="23"/>
      <c r="I70" s="23"/>
    </row>
    <row r="71" spans="1:9">
      <c r="A71" s="23"/>
      <c r="B71" s="23"/>
      <c r="C71" s="23"/>
      <c r="D71" s="23"/>
      <c r="E71" s="23"/>
      <c r="F71" s="23"/>
      <c r="G71" s="23"/>
      <c r="H71" s="23"/>
      <c r="I71" s="23"/>
    </row>
    <row r="72" spans="1:9">
      <c r="A72" s="210" t="s">
        <v>77</v>
      </c>
      <c r="B72" s="210"/>
      <c r="C72" s="210"/>
      <c r="D72" s="210"/>
      <c r="E72" s="210"/>
      <c r="F72" s="210"/>
      <c r="G72" s="210"/>
      <c r="H72" s="210"/>
      <c r="I72" s="23"/>
    </row>
    <row r="73" spans="1:9">
      <c r="A73" s="161" t="s">
        <v>115</v>
      </c>
      <c r="B73" s="161"/>
      <c r="C73" s="161"/>
      <c r="D73" s="161"/>
      <c r="E73" s="161"/>
      <c r="F73" s="161"/>
      <c r="G73" s="161"/>
      <c r="H73" s="161"/>
      <c r="I73" s="23"/>
    </row>
    <row r="74" spans="1:9">
      <c r="A74" s="23"/>
      <c r="B74" s="23"/>
      <c r="C74" s="23"/>
      <c r="D74" s="23"/>
      <c r="E74" s="23"/>
      <c r="F74" s="23"/>
      <c r="G74" s="23"/>
      <c r="H74" s="23"/>
      <c r="I74" s="23"/>
    </row>
    <row r="75" spans="1:9" ht="52.8">
      <c r="A75" s="58" t="s">
        <v>1</v>
      </c>
      <c r="B75" s="58" t="s">
        <v>2</v>
      </c>
      <c r="C75" s="58" t="s">
        <v>116</v>
      </c>
      <c r="D75" s="58" t="s">
        <v>109</v>
      </c>
      <c r="E75" s="41" t="s">
        <v>97</v>
      </c>
      <c r="F75" s="58" t="s">
        <v>110</v>
      </c>
      <c r="G75" s="58" t="s">
        <v>111</v>
      </c>
      <c r="H75" s="58" t="s">
        <v>117</v>
      </c>
      <c r="I75" s="58" t="s">
        <v>118</v>
      </c>
    </row>
    <row r="76" spans="1:9">
      <c r="A76" s="56" t="s">
        <v>3</v>
      </c>
      <c r="B76" s="56"/>
      <c r="C76" s="67"/>
      <c r="D76" s="67"/>
      <c r="E76" s="67"/>
      <c r="F76" s="67"/>
      <c r="G76" s="67"/>
      <c r="H76" s="67"/>
      <c r="I76" s="67"/>
    </row>
    <row r="77" spans="1:9" ht="26.4">
      <c r="A77" s="56" t="s">
        <v>4</v>
      </c>
      <c r="B77" s="56" t="s">
        <v>5</v>
      </c>
      <c r="C77" s="67">
        <v>689</v>
      </c>
      <c r="D77" s="67">
        <v>678</v>
      </c>
      <c r="E77" s="102">
        <f>D77/C77*100</f>
        <v>98.403483309143695</v>
      </c>
      <c r="F77" s="67">
        <v>677</v>
      </c>
      <c r="G77" s="67">
        <v>679</v>
      </c>
      <c r="H77" s="102">
        <f>G77/D77*100</f>
        <v>100.14749262536873</v>
      </c>
      <c r="I77" s="102">
        <f>F77/D77*100</f>
        <v>99.852507374631273</v>
      </c>
    </row>
    <row r="78" spans="1:9">
      <c r="A78" s="56" t="s">
        <v>6</v>
      </c>
      <c r="B78" s="56" t="s">
        <v>5</v>
      </c>
      <c r="C78" s="67">
        <v>12</v>
      </c>
      <c r="D78" s="67">
        <v>8</v>
      </c>
      <c r="E78" s="102">
        <f t="shared" ref="E78:E119" si="1">D78/C78*100</f>
        <v>66.666666666666657</v>
      </c>
      <c r="F78" s="67">
        <v>3</v>
      </c>
      <c r="G78" s="67">
        <v>7</v>
      </c>
      <c r="H78" s="102">
        <f t="shared" ref="H78:H122" si="2">G78/D78*100</f>
        <v>87.5</v>
      </c>
      <c r="I78" s="102">
        <f t="shared" ref="I78:I124" si="3">F78/D78*100</f>
        <v>37.5</v>
      </c>
    </row>
    <row r="79" spans="1:9">
      <c r="A79" s="56" t="s">
        <v>7</v>
      </c>
      <c r="B79" s="56" t="s">
        <v>5</v>
      </c>
      <c r="C79" s="67">
        <v>9</v>
      </c>
      <c r="D79" s="67">
        <v>15</v>
      </c>
      <c r="E79" s="102">
        <f t="shared" si="1"/>
        <v>166.66666666666669</v>
      </c>
      <c r="F79" s="67">
        <v>8</v>
      </c>
      <c r="G79" s="67">
        <v>10</v>
      </c>
      <c r="H79" s="102">
        <f t="shared" si="2"/>
        <v>66.666666666666657</v>
      </c>
      <c r="I79" s="102">
        <f>F79/D79*100</f>
        <v>53.333333333333336</v>
      </c>
    </row>
    <row r="80" spans="1:9">
      <c r="A80" s="56" t="s">
        <v>81</v>
      </c>
      <c r="B80" s="56" t="s">
        <v>78</v>
      </c>
      <c r="C80" s="67">
        <f>C78-C79</f>
        <v>3</v>
      </c>
      <c r="D80" s="67">
        <v>-7</v>
      </c>
      <c r="E80" s="102">
        <f t="shared" si="1"/>
        <v>-233.33333333333334</v>
      </c>
      <c r="F80" s="67">
        <f>F78-F79</f>
        <v>-5</v>
      </c>
      <c r="G80" s="67">
        <f>G78-G79</f>
        <v>-3</v>
      </c>
      <c r="H80" s="102">
        <f t="shared" si="2"/>
        <v>42.857142857142854</v>
      </c>
      <c r="I80" s="102">
        <f t="shared" ref="I80:I81" si="4">F80/D80*100</f>
        <v>71.428571428571431</v>
      </c>
    </row>
    <row r="81" spans="1:9">
      <c r="A81" s="56" t="s">
        <v>100</v>
      </c>
      <c r="B81" s="56" t="s">
        <v>78</v>
      </c>
      <c r="C81" s="126">
        <v>-8</v>
      </c>
      <c r="D81" s="126">
        <v>-8</v>
      </c>
      <c r="E81" s="102">
        <f t="shared" si="1"/>
        <v>100</v>
      </c>
      <c r="F81" s="67">
        <v>4</v>
      </c>
      <c r="G81" s="67">
        <v>4</v>
      </c>
      <c r="H81" s="102">
        <f t="shared" si="2"/>
        <v>-50</v>
      </c>
      <c r="I81" s="102">
        <f t="shared" si="4"/>
        <v>-50</v>
      </c>
    </row>
    <row r="82" spans="1:9">
      <c r="A82" s="56" t="s">
        <v>11</v>
      </c>
      <c r="B82" s="56"/>
      <c r="C82" s="67"/>
      <c r="D82" s="67"/>
      <c r="E82" s="102"/>
      <c r="F82" s="67"/>
      <c r="G82" s="67"/>
      <c r="H82" s="102"/>
      <c r="I82" s="102"/>
    </row>
    <row r="83" spans="1:9">
      <c r="A83" s="56" t="s">
        <v>12</v>
      </c>
      <c r="B83" s="56"/>
      <c r="C83" s="67"/>
      <c r="D83" s="67"/>
      <c r="E83" s="102"/>
      <c r="F83" s="67"/>
      <c r="G83" s="67"/>
      <c r="H83" s="102"/>
      <c r="I83" s="102"/>
    </row>
    <row r="84" spans="1:9">
      <c r="A84" s="56" t="s">
        <v>13</v>
      </c>
      <c r="B84" s="56" t="s">
        <v>14</v>
      </c>
      <c r="C84" s="67">
        <f>C86+C87+C88+C89+C90</f>
        <v>14415</v>
      </c>
      <c r="D84" s="67">
        <f>D86+D87+D88+D89+D90</f>
        <v>14415</v>
      </c>
      <c r="E84" s="102">
        <f t="shared" si="1"/>
        <v>100</v>
      </c>
      <c r="F84" s="67">
        <f>F86+F87+F88+F89+F90</f>
        <v>14415</v>
      </c>
      <c r="G84" s="67">
        <f>G86+G87+G88+G89+G90</f>
        <v>14415</v>
      </c>
      <c r="H84" s="102">
        <f t="shared" si="2"/>
        <v>100</v>
      </c>
      <c r="I84" s="102">
        <f t="shared" si="3"/>
        <v>100</v>
      </c>
    </row>
    <row r="85" spans="1:9">
      <c r="A85" s="56" t="s">
        <v>15</v>
      </c>
      <c r="B85" s="56"/>
      <c r="C85" s="67"/>
      <c r="D85" s="67"/>
      <c r="E85" s="102"/>
      <c r="F85" s="67"/>
      <c r="G85" s="67"/>
      <c r="H85" s="102"/>
      <c r="I85" s="102"/>
    </row>
    <row r="86" spans="1:9">
      <c r="A86" s="56" t="s">
        <v>16</v>
      </c>
      <c r="B86" s="56" t="s">
        <v>14</v>
      </c>
      <c r="C86" s="67">
        <v>934</v>
      </c>
      <c r="D86" s="67">
        <v>934</v>
      </c>
      <c r="E86" s="102">
        <f t="shared" si="1"/>
        <v>100</v>
      </c>
      <c r="F86" s="67">
        <v>934</v>
      </c>
      <c r="G86" s="67">
        <v>934</v>
      </c>
      <c r="H86" s="102">
        <f t="shared" si="2"/>
        <v>100</v>
      </c>
      <c r="I86" s="102">
        <f t="shared" si="3"/>
        <v>100</v>
      </c>
    </row>
    <row r="87" spans="1:9">
      <c r="A87" s="56" t="s">
        <v>17</v>
      </c>
      <c r="B87" s="56" t="s">
        <v>14</v>
      </c>
      <c r="C87" s="67">
        <v>13391</v>
      </c>
      <c r="D87" s="67">
        <v>13391</v>
      </c>
      <c r="E87" s="102">
        <f t="shared" si="1"/>
        <v>100</v>
      </c>
      <c r="F87" s="67">
        <v>13391</v>
      </c>
      <c r="G87" s="67">
        <v>13391</v>
      </c>
      <c r="H87" s="102">
        <f t="shared" si="2"/>
        <v>100</v>
      </c>
      <c r="I87" s="102">
        <f t="shared" si="3"/>
        <v>100</v>
      </c>
    </row>
    <row r="88" spans="1:9">
      <c r="A88" s="56" t="s">
        <v>18</v>
      </c>
      <c r="B88" s="56" t="s">
        <v>14</v>
      </c>
      <c r="C88" s="67">
        <v>70</v>
      </c>
      <c r="D88" s="67">
        <v>70</v>
      </c>
      <c r="E88" s="102">
        <f t="shared" si="1"/>
        <v>100</v>
      </c>
      <c r="F88" s="67">
        <v>70</v>
      </c>
      <c r="G88" s="67">
        <v>70</v>
      </c>
      <c r="H88" s="102">
        <f t="shared" si="2"/>
        <v>100</v>
      </c>
      <c r="I88" s="102">
        <f t="shared" si="3"/>
        <v>100</v>
      </c>
    </row>
    <row r="89" spans="1:9">
      <c r="A89" s="56" t="s">
        <v>19</v>
      </c>
      <c r="B89" s="56" t="s">
        <v>14</v>
      </c>
      <c r="C89" s="67">
        <v>20</v>
      </c>
      <c r="D89" s="67">
        <v>20</v>
      </c>
      <c r="E89" s="102">
        <f t="shared" si="1"/>
        <v>100</v>
      </c>
      <c r="F89" s="67">
        <v>20</v>
      </c>
      <c r="G89" s="67">
        <v>20</v>
      </c>
      <c r="H89" s="102">
        <f t="shared" si="2"/>
        <v>100</v>
      </c>
      <c r="I89" s="102">
        <f t="shared" si="3"/>
        <v>100</v>
      </c>
    </row>
    <row r="90" spans="1:9">
      <c r="A90" s="56" t="s">
        <v>20</v>
      </c>
      <c r="B90" s="56" t="s">
        <v>14</v>
      </c>
      <c r="C90" s="67">
        <v>0</v>
      </c>
      <c r="D90" s="67">
        <v>0</v>
      </c>
      <c r="E90" s="102">
        <v>0</v>
      </c>
      <c r="F90" s="67">
        <v>0</v>
      </c>
      <c r="G90" s="67">
        <v>0</v>
      </c>
      <c r="H90" s="102">
        <v>0</v>
      </c>
      <c r="I90" s="102">
        <v>0</v>
      </c>
    </row>
    <row r="91" spans="1:9">
      <c r="A91" s="56" t="s">
        <v>21</v>
      </c>
      <c r="B91" s="56"/>
      <c r="C91" s="67"/>
      <c r="D91" s="67"/>
      <c r="E91" s="102"/>
      <c r="F91" s="67"/>
      <c r="G91" s="67"/>
      <c r="H91" s="102"/>
      <c r="I91" s="102"/>
    </row>
    <row r="92" spans="1:9">
      <c r="A92" s="56" t="s">
        <v>16</v>
      </c>
      <c r="B92" s="56" t="s">
        <v>22</v>
      </c>
      <c r="C92" s="67">
        <v>1868</v>
      </c>
      <c r="D92" s="67">
        <v>1270</v>
      </c>
      <c r="E92" s="102">
        <f t="shared" si="1"/>
        <v>67.987152034261243</v>
      </c>
      <c r="F92" s="67">
        <v>1680</v>
      </c>
      <c r="G92" s="67">
        <v>1680</v>
      </c>
      <c r="H92" s="102">
        <f t="shared" si="2"/>
        <v>132.28346456692915</v>
      </c>
      <c r="I92" s="102">
        <f t="shared" si="3"/>
        <v>132.28346456692915</v>
      </c>
    </row>
    <row r="93" spans="1:9">
      <c r="A93" s="56" t="s">
        <v>17</v>
      </c>
      <c r="B93" s="56" t="s">
        <v>22</v>
      </c>
      <c r="C93" s="67">
        <v>19015</v>
      </c>
      <c r="D93" s="67">
        <v>12051</v>
      </c>
      <c r="E93" s="102">
        <f t="shared" si="1"/>
        <v>63.376281882724165</v>
      </c>
      <c r="F93" s="67">
        <v>0</v>
      </c>
      <c r="G93" s="67">
        <v>15131</v>
      </c>
      <c r="H93" s="102">
        <f t="shared" si="2"/>
        <v>125.5580449755207</v>
      </c>
      <c r="I93" s="102">
        <f t="shared" si="3"/>
        <v>0</v>
      </c>
    </row>
    <row r="94" spans="1:9">
      <c r="A94" s="56" t="s">
        <v>18</v>
      </c>
      <c r="B94" s="56" t="s">
        <v>22</v>
      </c>
      <c r="C94" s="67">
        <v>840</v>
      </c>
      <c r="D94" s="67">
        <v>840</v>
      </c>
      <c r="E94" s="102">
        <f t="shared" si="1"/>
        <v>100</v>
      </c>
      <c r="F94" s="67">
        <v>840</v>
      </c>
      <c r="G94" s="67">
        <v>840</v>
      </c>
      <c r="H94" s="102">
        <f t="shared" si="2"/>
        <v>100</v>
      </c>
      <c r="I94" s="102">
        <f t="shared" si="3"/>
        <v>100</v>
      </c>
    </row>
    <row r="95" spans="1:9">
      <c r="A95" s="56" t="s">
        <v>19</v>
      </c>
      <c r="B95" s="56" t="s">
        <v>22</v>
      </c>
      <c r="C95" s="67">
        <v>20</v>
      </c>
      <c r="D95" s="67">
        <v>20</v>
      </c>
      <c r="E95" s="102">
        <f t="shared" si="1"/>
        <v>100</v>
      </c>
      <c r="F95" s="67">
        <v>20</v>
      </c>
      <c r="G95" s="67">
        <v>20</v>
      </c>
      <c r="H95" s="102">
        <f t="shared" si="2"/>
        <v>100</v>
      </c>
      <c r="I95" s="102">
        <f t="shared" si="3"/>
        <v>100</v>
      </c>
    </row>
    <row r="96" spans="1:9" ht="26.4">
      <c r="A96" s="56" t="s">
        <v>23</v>
      </c>
      <c r="B96" s="56"/>
      <c r="C96" s="67"/>
      <c r="D96" s="67"/>
      <c r="E96" s="102"/>
      <c r="F96" s="67"/>
      <c r="G96" s="67"/>
      <c r="H96" s="102"/>
      <c r="I96" s="102"/>
    </row>
    <row r="97" spans="1:9">
      <c r="A97" s="56" t="s">
        <v>24</v>
      </c>
      <c r="B97" s="56" t="s">
        <v>25</v>
      </c>
      <c r="C97" s="67">
        <v>498</v>
      </c>
      <c r="D97" s="67">
        <v>586</v>
      </c>
      <c r="E97" s="102">
        <f t="shared" si="1"/>
        <v>117.67068273092369</v>
      </c>
      <c r="F97" s="67">
        <v>525</v>
      </c>
      <c r="G97" s="67">
        <v>514</v>
      </c>
      <c r="H97" s="102">
        <f t="shared" si="2"/>
        <v>87.713310580204777</v>
      </c>
      <c r="I97" s="102">
        <f t="shared" si="3"/>
        <v>89.590443686006822</v>
      </c>
    </row>
    <row r="98" spans="1:9">
      <c r="A98" s="56" t="s">
        <v>26</v>
      </c>
      <c r="B98" s="56" t="s">
        <v>25</v>
      </c>
      <c r="C98" s="67">
        <v>240</v>
      </c>
      <c r="D98" s="67">
        <v>267</v>
      </c>
      <c r="E98" s="102">
        <f t="shared" si="1"/>
        <v>111.25</v>
      </c>
      <c r="F98" s="67">
        <v>278</v>
      </c>
      <c r="G98" s="67">
        <v>278</v>
      </c>
      <c r="H98" s="102">
        <f t="shared" si="2"/>
        <v>104.11985018726593</v>
      </c>
      <c r="I98" s="102">
        <f t="shared" si="3"/>
        <v>104.11985018726593</v>
      </c>
    </row>
    <row r="99" spans="1:9">
      <c r="A99" s="56" t="s">
        <v>27</v>
      </c>
      <c r="B99" s="56" t="s">
        <v>25</v>
      </c>
      <c r="C99" s="67">
        <v>140</v>
      </c>
      <c r="D99" s="67">
        <v>42</v>
      </c>
      <c r="E99" s="102">
        <f t="shared" si="1"/>
        <v>30</v>
      </c>
      <c r="F99" s="67">
        <v>95</v>
      </c>
      <c r="G99" s="67">
        <v>72</v>
      </c>
      <c r="H99" s="102">
        <f t="shared" si="2"/>
        <v>171.42857142857142</v>
      </c>
      <c r="I99" s="102">
        <f t="shared" si="3"/>
        <v>226.19047619047618</v>
      </c>
    </row>
    <row r="100" spans="1:9">
      <c r="A100" s="56" t="s">
        <v>28</v>
      </c>
      <c r="B100" s="56" t="s">
        <v>25</v>
      </c>
      <c r="C100" s="67">
        <v>46</v>
      </c>
      <c r="D100" s="67">
        <v>32</v>
      </c>
      <c r="E100" s="102">
        <f t="shared" si="1"/>
        <v>69.565217391304344</v>
      </c>
      <c r="F100" s="67">
        <v>65</v>
      </c>
      <c r="G100" s="67">
        <v>59</v>
      </c>
      <c r="H100" s="102">
        <f t="shared" si="2"/>
        <v>184.375</v>
      </c>
      <c r="I100" s="102">
        <f t="shared" si="3"/>
        <v>203.125</v>
      </c>
    </row>
    <row r="101" spans="1:9">
      <c r="A101" s="56" t="s">
        <v>29</v>
      </c>
      <c r="B101" s="56" t="s">
        <v>25</v>
      </c>
      <c r="C101" s="67">
        <v>2350</v>
      </c>
      <c r="D101" s="67">
        <v>1200</v>
      </c>
      <c r="E101" s="102">
        <f t="shared" si="1"/>
        <v>51.063829787234042</v>
      </c>
      <c r="F101" s="67">
        <v>1500</v>
      </c>
      <c r="G101" s="67">
        <v>1150</v>
      </c>
      <c r="H101" s="102">
        <f t="shared" si="2"/>
        <v>95.833333333333343</v>
      </c>
      <c r="I101" s="102">
        <f t="shared" si="3"/>
        <v>125</v>
      </c>
    </row>
    <row r="102" spans="1:9">
      <c r="A102" s="56" t="s">
        <v>30</v>
      </c>
      <c r="B102" s="56"/>
      <c r="C102" s="67"/>
      <c r="D102" s="67"/>
      <c r="E102" s="102"/>
      <c r="F102" s="67"/>
      <c r="G102" s="67"/>
      <c r="H102" s="102"/>
      <c r="I102" s="102"/>
    </row>
    <row r="103" spans="1:9">
      <c r="A103" s="56" t="s">
        <v>24</v>
      </c>
      <c r="B103" s="56" t="s">
        <v>25</v>
      </c>
      <c r="C103" s="67">
        <v>498</v>
      </c>
      <c r="D103" s="67">
        <v>586</v>
      </c>
      <c r="E103" s="102">
        <f t="shared" ref="E103:E107" si="5">D103/C103*100</f>
        <v>117.67068273092369</v>
      </c>
      <c r="F103" s="67">
        <v>525</v>
      </c>
      <c r="G103" s="67">
        <v>514</v>
      </c>
      <c r="H103" s="102">
        <f t="shared" si="2"/>
        <v>87.713310580204777</v>
      </c>
      <c r="I103" s="102">
        <f t="shared" si="3"/>
        <v>89.590443686006822</v>
      </c>
    </row>
    <row r="104" spans="1:9">
      <c r="A104" s="56" t="s">
        <v>26</v>
      </c>
      <c r="B104" s="56" t="s">
        <v>25</v>
      </c>
      <c r="C104" s="67">
        <v>240</v>
      </c>
      <c r="D104" s="67">
        <v>267</v>
      </c>
      <c r="E104" s="102">
        <f t="shared" si="5"/>
        <v>111.25</v>
      </c>
      <c r="F104" s="67">
        <v>278</v>
      </c>
      <c r="G104" s="67">
        <v>278</v>
      </c>
      <c r="H104" s="102">
        <f t="shared" si="2"/>
        <v>104.11985018726593</v>
      </c>
      <c r="I104" s="102">
        <f t="shared" si="3"/>
        <v>104.11985018726593</v>
      </c>
    </row>
    <row r="105" spans="1:9">
      <c r="A105" s="56" t="s">
        <v>27</v>
      </c>
      <c r="B105" s="56" t="s">
        <v>25</v>
      </c>
      <c r="C105" s="67">
        <v>140</v>
      </c>
      <c r="D105" s="67">
        <v>42</v>
      </c>
      <c r="E105" s="102">
        <f t="shared" si="5"/>
        <v>30</v>
      </c>
      <c r="F105" s="67">
        <v>95</v>
      </c>
      <c r="G105" s="67">
        <v>72</v>
      </c>
      <c r="H105" s="102">
        <f t="shared" si="2"/>
        <v>171.42857142857142</v>
      </c>
      <c r="I105" s="102">
        <f t="shared" si="3"/>
        <v>226.19047619047618</v>
      </c>
    </row>
    <row r="106" spans="1:9">
      <c r="A106" s="56" t="s">
        <v>28</v>
      </c>
      <c r="B106" s="56" t="s">
        <v>25</v>
      </c>
      <c r="C106" s="67">
        <v>46</v>
      </c>
      <c r="D106" s="67">
        <v>32</v>
      </c>
      <c r="E106" s="102">
        <f t="shared" si="5"/>
        <v>69.565217391304344</v>
      </c>
      <c r="F106" s="67">
        <v>65</v>
      </c>
      <c r="G106" s="67">
        <v>59</v>
      </c>
      <c r="H106" s="102">
        <f t="shared" si="2"/>
        <v>184.375</v>
      </c>
      <c r="I106" s="102">
        <f t="shared" si="3"/>
        <v>203.125</v>
      </c>
    </row>
    <row r="107" spans="1:9">
      <c r="A107" s="56" t="s">
        <v>29</v>
      </c>
      <c r="B107" s="56" t="s">
        <v>25</v>
      </c>
      <c r="C107" s="67">
        <v>2350</v>
      </c>
      <c r="D107" s="67">
        <v>1200</v>
      </c>
      <c r="E107" s="102">
        <f t="shared" si="5"/>
        <v>51.063829787234042</v>
      </c>
      <c r="F107" s="67">
        <v>1500</v>
      </c>
      <c r="G107" s="67">
        <v>1150</v>
      </c>
      <c r="H107" s="102">
        <f t="shared" si="2"/>
        <v>95.833333333333343</v>
      </c>
      <c r="I107" s="102">
        <f t="shared" si="3"/>
        <v>125</v>
      </c>
    </row>
    <row r="108" spans="1:9" ht="39.6">
      <c r="A108" s="56" t="s">
        <v>31</v>
      </c>
      <c r="B108" s="56"/>
      <c r="C108" s="67"/>
      <c r="D108" s="67"/>
      <c r="E108" s="102"/>
      <c r="F108" s="67"/>
      <c r="G108" s="67"/>
      <c r="H108" s="102"/>
      <c r="I108" s="102"/>
    </row>
    <row r="109" spans="1:9">
      <c r="A109" s="56" t="s">
        <v>32</v>
      </c>
      <c r="B109" s="56" t="s">
        <v>22</v>
      </c>
      <c r="C109" s="67">
        <v>47.9</v>
      </c>
      <c r="D109" s="67">
        <v>49.5</v>
      </c>
      <c r="E109" s="102">
        <f t="shared" si="1"/>
        <v>103.34029227557411</v>
      </c>
      <c r="F109" s="67">
        <v>27.6</v>
      </c>
      <c r="G109" s="67">
        <v>39.6</v>
      </c>
      <c r="H109" s="102">
        <f t="shared" si="2"/>
        <v>80</v>
      </c>
      <c r="I109" s="102">
        <f t="shared" si="3"/>
        <v>55.757575757575765</v>
      </c>
    </row>
    <row r="110" spans="1:9">
      <c r="A110" s="56" t="s">
        <v>33</v>
      </c>
      <c r="B110" s="56" t="s">
        <v>22</v>
      </c>
      <c r="C110" s="102">
        <v>674.4</v>
      </c>
      <c r="D110" s="102">
        <v>606</v>
      </c>
      <c r="E110" s="102">
        <f t="shared" si="1"/>
        <v>89.857651245551608</v>
      </c>
      <c r="F110" s="102">
        <v>420</v>
      </c>
      <c r="G110" s="102">
        <v>631</v>
      </c>
      <c r="H110" s="102">
        <f t="shared" si="2"/>
        <v>104.12541254125414</v>
      </c>
      <c r="I110" s="102">
        <f t="shared" si="3"/>
        <v>69.306930693069305</v>
      </c>
    </row>
    <row r="111" spans="1:9">
      <c r="A111" s="56" t="s">
        <v>34</v>
      </c>
      <c r="B111" s="56" t="s">
        <v>35</v>
      </c>
      <c r="C111" s="67">
        <v>151</v>
      </c>
      <c r="D111" s="67">
        <v>151</v>
      </c>
      <c r="E111" s="102">
        <f t="shared" si="1"/>
        <v>100</v>
      </c>
      <c r="F111" s="67">
        <v>71</v>
      </c>
      <c r="G111" s="67">
        <v>107</v>
      </c>
      <c r="H111" s="102">
        <f t="shared" si="2"/>
        <v>70.860927152317871</v>
      </c>
      <c r="I111" s="102">
        <f t="shared" si="3"/>
        <v>47.019867549668874</v>
      </c>
    </row>
    <row r="112" spans="1:9">
      <c r="A112" s="56" t="s">
        <v>36</v>
      </c>
      <c r="B112" s="56"/>
      <c r="C112" s="67"/>
      <c r="D112" s="67"/>
      <c r="E112" s="102"/>
      <c r="F112" s="67"/>
      <c r="G112" s="67"/>
      <c r="H112" s="102"/>
      <c r="I112" s="102"/>
    </row>
    <row r="113" spans="1:9">
      <c r="A113" s="56" t="s">
        <v>37</v>
      </c>
      <c r="B113" s="56" t="s">
        <v>38</v>
      </c>
      <c r="C113" s="67">
        <v>2810</v>
      </c>
      <c r="D113" s="67">
        <v>2270</v>
      </c>
      <c r="E113" s="102">
        <f>D113/C113*100</f>
        <v>80.782918149466184</v>
      </c>
      <c r="F113" s="67">
        <v>1870</v>
      </c>
      <c r="G113" s="67">
        <v>2270</v>
      </c>
      <c r="H113" s="102">
        <f t="shared" si="2"/>
        <v>100</v>
      </c>
      <c r="I113" s="102">
        <f t="shared" si="3"/>
        <v>82.378854625550659</v>
      </c>
    </row>
    <row r="114" spans="1:9">
      <c r="A114" s="56" t="s">
        <v>39</v>
      </c>
      <c r="B114" s="56" t="s">
        <v>40</v>
      </c>
      <c r="C114" s="67">
        <v>138</v>
      </c>
      <c r="D114" s="67">
        <v>138</v>
      </c>
      <c r="E114" s="102">
        <f t="shared" si="1"/>
        <v>100</v>
      </c>
      <c r="F114" s="67">
        <v>92</v>
      </c>
      <c r="G114" s="67">
        <v>138</v>
      </c>
      <c r="H114" s="102">
        <f t="shared" si="2"/>
        <v>100</v>
      </c>
      <c r="I114" s="102">
        <f t="shared" si="3"/>
        <v>66.666666666666657</v>
      </c>
    </row>
    <row r="115" spans="1:9" ht="26.4">
      <c r="A115" s="56" t="s">
        <v>41</v>
      </c>
      <c r="B115" s="56"/>
      <c r="C115" s="67"/>
      <c r="D115" s="67"/>
      <c r="E115" s="102"/>
      <c r="F115" s="67"/>
      <c r="G115" s="67"/>
      <c r="H115" s="102"/>
      <c r="I115" s="102"/>
    </row>
    <row r="116" spans="1:9">
      <c r="A116" s="56" t="s">
        <v>42</v>
      </c>
      <c r="B116" s="56" t="s">
        <v>43</v>
      </c>
      <c r="C116" s="160">
        <v>5102</v>
      </c>
      <c r="D116" s="160">
        <v>5173</v>
      </c>
      <c r="E116" s="102">
        <f t="shared" si="1"/>
        <v>101.39161113288905</v>
      </c>
      <c r="F116" s="160">
        <v>2213.6</v>
      </c>
      <c r="G116" s="160">
        <v>5849.6</v>
      </c>
      <c r="H116" s="102">
        <f t="shared" si="2"/>
        <v>113.07945099555386</v>
      </c>
      <c r="I116" s="102">
        <f t="shared" si="3"/>
        <v>42.791416972743086</v>
      </c>
    </row>
    <row r="117" spans="1:9">
      <c r="A117" s="56" t="s">
        <v>91</v>
      </c>
      <c r="B117" s="56" t="s">
        <v>43</v>
      </c>
      <c r="C117" s="160">
        <v>2181.4</v>
      </c>
      <c r="D117" s="160">
        <v>1886.7</v>
      </c>
      <c r="E117" s="102">
        <f t="shared" si="1"/>
        <v>86.490327312734934</v>
      </c>
      <c r="F117" s="160">
        <v>1051.0999999999999</v>
      </c>
      <c r="G117" s="160">
        <v>2597</v>
      </c>
      <c r="H117" s="102">
        <f t="shared" si="2"/>
        <v>137.64774473949223</v>
      </c>
      <c r="I117" s="102">
        <f t="shared" si="3"/>
        <v>55.711029840462182</v>
      </c>
    </row>
    <row r="118" spans="1:9">
      <c r="A118" s="56" t="s">
        <v>68</v>
      </c>
      <c r="B118" s="56" t="s">
        <v>43</v>
      </c>
      <c r="C118" s="160">
        <v>1982.5</v>
      </c>
      <c r="D118" s="160">
        <v>1686.7</v>
      </c>
      <c r="E118" s="102">
        <f t="shared" si="1"/>
        <v>85.079445145018923</v>
      </c>
      <c r="F118" s="160">
        <v>951.5</v>
      </c>
      <c r="G118" s="160">
        <v>2186</v>
      </c>
      <c r="H118" s="102">
        <f t="shared" si="2"/>
        <v>129.60218177506374</v>
      </c>
      <c r="I118" s="102">
        <f t="shared" si="3"/>
        <v>56.411928618011501</v>
      </c>
    </row>
    <row r="119" spans="1:9">
      <c r="A119" s="56" t="s">
        <v>45</v>
      </c>
      <c r="B119" s="56" t="s">
        <v>43</v>
      </c>
      <c r="C119" s="160">
        <v>198.9</v>
      </c>
      <c r="D119" s="160">
        <v>200</v>
      </c>
      <c r="E119" s="102">
        <f t="shared" si="1"/>
        <v>100.55304172951232</v>
      </c>
      <c r="F119" s="160">
        <v>99.6</v>
      </c>
      <c r="G119" s="160">
        <v>411</v>
      </c>
      <c r="H119" s="102">
        <f t="shared" si="2"/>
        <v>205.50000000000003</v>
      </c>
      <c r="I119" s="102">
        <f t="shared" si="3"/>
        <v>49.8</v>
      </c>
    </row>
    <row r="120" spans="1:9">
      <c r="A120" s="56" t="s">
        <v>46</v>
      </c>
      <c r="B120" s="56" t="s">
        <v>43</v>
      </c>
      <c r="C120" s="160">
        <v>2920.6</v>
      </c>
      <c r="D120" s="160">
        <v>3286.3</v>
      </c>
      <c r="E120" s="102">
        <f>D120/C120*100</f>
        <v>112.52139971238788</v>
      </c>
      <c r="F120" s="160">
        <v>1162.5</v>
      </c>
      <c r="G120" s="160">
        <v>3252.5</v>
      </c>
      <c r="H120" s="102">
        <f t="shared" si="2"/>
        <v>98.971487691324583</v>
      </c>
      <c r="I120" s="102">
        <f t="shared" si="3"/>
        <v>35.374128959620236</v>
      </c>
    </row>
    <row r="121" spans="1:9">
      <c r="A121" s="56" t="s">
        <v>47</v>
      </c>
      <c r="B121" s="56" t="s">
        <v>43</v>
      </c>
      <c r="C121" s="160">
        <v>5163.2</v>
      </c>
      <c r="D121" s="160">
        <v>5044.6000000000004</v>
      </c>
      <c r="E121" s="102">
        <f>D121/C121*100</f>
        <v>97.70297489928727</v>
      </c>
      <c r="F121" s="160">
        <v>2076.5</v>
      </c>
      <c r="G121" s="160">
        <v>6099.5</v>
      </c>
      <c r="H121" s="102">
        <f t="shared" si="2"/>
        <v>120.91146969036197</v>
      </c>
      <c r="I121" s="102">
        <f t="shared" si="3"/>
        <v>41.162827578004205</v>
      </c>
    </row>
    <row r="122" spans="1:9">
      <c r="A122" s="56" t="s">
        <v>48</v>
      </c>
      <c r="B122" s="56" t="s">
        <v>43</v>
      </c>
      <c r="C122" s="102">
        <f>C116-C121</f>
        <v>-61.199999999999818</v>
      </c>
      <c r="D122" s="102">
        <f>D116-D121</f>
        <v>128.39999999999964</v>
      </c>
      <c r="E122" s="102">
        <f>D122/C122*100</f>
        <v>-209.80392156862746</v>
      </c>
      <c r="F122" s="160">
        <f>F116-F121</f>
        <v>137.09999999999991</v>
      </c>
      <c r="G122" s="160">
        <f>G116-G121</f>
        <v>-249.89999999999964</v>
      </c>
      <c r="H122" s="102">
        <f t="shared" si="2"/>
        <v>-194.62616822429933</v>
      </c>
      <c r="I122" s="102">
        <f t="shared" si="3"/>
        <v>106.77570093457966</v>
      </c>
    </row>
    <row r="123" spans="1:9">
      <c r="A123" s="56" t="s">
        <v>69</v>
      </c>
      <c r="B123" s="56"/>
      <c r="C123" s="67"/>
      <c r="D123" s="67"/>
      <c r="E123" s="102"/>
      <c r="F123" s="67"/>
      <c r="G123" s="67"/>
      <c r="H123" s="102"/>
      <c r="I123" s="102"/>
    </row>
    <row r="124" spans="1:9">
      <c r="A124" s="56" t="s">
        <v>49</v>
      </c>
      <c r="B124" s="56" t="s">
        <v>5</v>
      </c>
      <c r="C124" s="67">
        <v>295</v>
      </c>
      <c r="D124" s="67">
        <v>295</v>
      </c>
      <c r="E124" s="102">
        <f t="shared" ref="E124:E127" si="6">D124/C124*100</f>
        <v>100</v>
      </c>
      <c r="F124" s="67">
        <v>295</v>
      </c>
      <c r="G124" s="67">
        <v>295</v>
      </c>
      <c r="H124" s="102">
        <f t="shared" ref="H124:H128" si="7">G124/D124*100</f>
        <v>100</v>
      </c>
      <c r="I124" s="102">
        <f t="shared" si="3"/>
        <v>100</v>
      </c>
    </row>
    <row r="125" spans="1:9" ht="26.4">
      <c r="A125" s="56" t="s">
        <v>50</v>
      </c>
      <c r="B125" s="56" t="s">
        <v>5</v>
      </c>
      <c r="C125" s="67">
        <v>130</v>
      </c>
      <c r="D125" s="67">
        <v>130</v>
      </c>
      <c r="E125" s="102">
        <f t="shared" si="6"/>
        <v>100</v>
      </c>
      <c r="F125" s="67">
        <v>130</v>
      </c>
      <c r="G125" s="67">
        <v>130</v>
      </c>
      <c r="H125" s="102">
        <f t="shared" si="7"/>
        <v>100</v>
      </c>
      <c r="I125" s="102">
        <f t="shared" ref="I125:I133" si="8">F125/D125*100</f>
        <v>100</v>
      </c>
    </row>
    <row r="126" spans="1:9" ht="39.6">
      <c r="A126" s="56" t="s">
        <v>51</v>
      </c>
      <c r="B126" s="56" t="s">
        <v>5</v>
      </c>
      <c r="C126" s="67">
        <v>9</v>
      </c>
      <c r="D126" s="67">
        <v>8</v>
      </c>
      <c r="E126" s="102">
        <f t="shared" si="6"/>
        <v>88.888888888888886</v>
      </c>
      <c r="F126" s="67">
        <v>17</v>
      </c>
      <c r="G126" s="67">
        <v>10</v>
      </c>
      <c r="H126" s="102">
        <f t="shared" si="7"/>
        <v>125</v>
      </c>
      <c r="I126" s="102">
        <f t="shared" si="8"/>
        <v>212.5</v>
      </c>
    </row>
    <row r="127" spans="1:9">
      <c r="A127" s="56" t="s">
        <v>52</v>
      </c>
      <c r="B127" s="56" t="s">
        <v>53</v>
      </c>
      <c r="C127" s="102">
        <f>C128/12/C125*1000</f>
        <v>27948.717948717949</v>
      </c>
      <c r="D127" s="102">
        <f>D128/12/D125*1000</f>
        <v>23937.179487179488</v>
      </c>
      <c r="E127" s="102">
        <f t="shared" si="6"/>
        <v>85.646788990825698</v>
      </c>
      <c r="F127" s="102">
        <f>F128/F125/8*1000</f>
        <v>19407.98076923077</v>
      </c>
      <c r="G127" s="102">
        <f>G128/G125/12*1000</f>
        <v>25961.538461538465</v>
      </c>
      <c r="H127" s="102">
        <f t="shared" si="7"/>
        <v>108.4569653473301</v>
      </c>
      <c r="I127" s="102">
        <f t="shared" si="8"/>
        <v>81.078812061485735</v>
      </c>
    </row>
    <row r="128" spans="1:9" ht="52.8">
      <c r="A128" s="56" t="s">
        <v>54</v>
      </c>
      <c r="B128" s="56" t="s">
        <v>55</v>
      </c>
      <c r="C128" s="102">
        <v>43600</v>
      </c>
      <c r="D128" s="102">
        <v>37342</v>
      </c>
      <c r="E128" s="102">
        <f>D128/C128*100</f>
        <v>85.646788990825684</v>
      </c>
      <c r="F128" s="102">
        <v>20184.3</v>
      </c>
      <c r="G128" s="102">
        <v>40500</v>
      </c>
      <c r="H128" s="102">
        <f t="shared" si="7"/>
        <v>108.4569653473301</v>
      </c>
      <c r="I128" s="102">
        <f>F128/D128*100</f>
        <v>54.052541374323816</v>
      </c>
    </row>
    <row r="129" spans="1:9" ht="26.4">
      <c r="A129" s="56" t="s">
        <v>74</v>
      </c>
      <c r="B129" s="56"/>
      <c r="C129" s="67"/>
      <c r="D129" s="67"/>
      <c r="E129" s="102"/>
      <c r="F129" s="67"/>
      <c r="G129" s="67"/>
      <c r="H129" s="102"/>
      <c r="I129" s="102"/>
    </row>
    <row r="130" spans="1:9">
      <c r="A130" s="56" t="s">
        <v>57</v>
      </c>
      <c r="B130" s="56"/>
      <c r="C130" s="67"/>
      <c r="D130" s="67"/>
      <c r="E130" s="102"/>
      <c r="F130" s="67"/>
      <c r="G130" s="67"/>
      <c r="H130" s="102"/>
      <c r="I130" s="102"/>
    </row>
    <row r="131" spans="1:9">
      <c r="A131" s="56" t="s">
        <v>76</v>
      </c>
      <c r="B131" s="56" t="s">
        <v>59</v>
      </c>
      <c r="C131" s="67">
        <v>1</v>
      </c>
      <c r="D131" s="67">
        <v>1</v>
      </c>
      <c r="E131" s="102">
        <f>D131/C131*100</f>
        <v>100</v>
      </c>
      <c r="F131" s="67">
        <v>1</v>
      </c>
      <c r="G131" s="67">
        <v>1</v>
      </c>
      <c r="H131" s="102">
        <f>G131/D131*100</f>
        <v>100</v>
      </c>
      <c r="I131" s="102">
        <f t="shared" si="8"/>
        <v>100</v>
      </c>
    </row>
    <row r="132" spans="1:9">
      <c r="A132" s="56" t="s">
        <v>58</v>
      </c>
      <c r="B132" s="56" t="s">
        <v>59</v>
      </c>
      <c r="C132" s="67">
        <v>1</v>
      </c>
      <c r="D132" s="67">
        <v>1</v>
      </c>
      <c r="E132" s="102">
        <f>D132/C132*100</f>
        <v>100</v>
      </c>
      <c r="F132" s="67">
        <v>1</v>
      </c>
      <c r="G132" s="67">
        <v>1</v>
      </c>
      <c r="H132" s="102">
        <f>G132/D132*100</f>
        <v>100</v>
      </c>
      <c r="I132" s="102">
        <f t="shared" si="8"/>
        <v>100</v>
      </c>
    </row>
    <row r="133" spans="1:9">
      <c r="A133" s="56" t="s">
        <v>60</v>
      </c>
      <c r="B133" s="56" t="s">
        <v>59</v>
      </c>
      <c r="C133" s="67">
        <v>1</v>
      </c>
      <c r="D133" s="67">
        <v>1</v>
      </c>
      <c r="E133" s="102">
        <f t="shared" ref="E133:E137" si="9">D133/C133*100</f>
        <v>100</v>
      </c>
      <c r="F133" s="67">
        <v>1</v>
      </c>
      <c r="G133" s="67">
        <v>1</v>
      </c>
      <c r="H133" s="102">
        <f t="shared" ref="H133:H138" si="10">G133/D133*100</f>
        <v>100</v>
      </c>
      <c r="I133" s="102">
        <f t="shared" si="8"/>
        <v>100</v>
      </c>
    </row>
    <row r="134" spans="1:9">
      <c r="A134" s="56" t="s">
        <v>61</v>
      </c>
      <c r="B134" s="56" t="s">
        <v>59</v>
      </c>
      <c r="C134" s="67">
        <v>2</v>
      </c>
      <c r="D134" s="67">
        <v>2</v>
      </c>
      <c r="E134" s="102">
        <v>0</v>
      </c>
      <c r="F134" s="67">
        <v>2</v>
      </c>
      <c r="G134" s="67">
        <v>2</v>
      </c>
      <c r="H134" s="102">
        <f t="shared" si="10"/>
        <v>100</v>
      </c>
      <c r="I134" s="102">
        <f>F134/D134*100</f>
        <v>100</v>
      </c>
    </row>
    <row r="135" spans="1:9">
      <c r="A135" s="56" t="s">
        <v>62</v>
      </c>
      <c r="B135" s="56" t="s">
        <v>59</v>
      </c>
      <c r="C135" s="67">
        <v>0</v>
      </c>
      <c r="D135" s="67">
        <v>0</v>
      </c>
      <c r="E135" s="102">
        <v>0</v>
      </c>
      <c r="F135" s="67">
        <v>0</v>
      </c>
      <c r="G135" s="67">
        <v>0</v>
      </c>
      <c r="H135" s="102">
        <v>0</v>
      </c>
      <c r="I135" s="102">
        <v>0</v>
      </c>
    </row>
    <row r="136" spans="1:9" ht="26.4">
      <c r="A136" s="56"/>
      <c r="B136" s="56" t="s">
        <v>63</v>
      </c>
      <c r="C136" s="67">
        <v>0</v>
      </c>
      <c r="D136" s="67">
        <v>0</v>
      </c>
      <c r="E136" s="102">
        <v>0</v>
      </c>
      <c r="F136" s="67">
        <v>0</v>
      </c>
      <c r="G136" s="67">
        <v>0</v>
      </c>
      <c r="H136" s="102">
        <v>0</v>
      </c>
      <c r="I136" s="102">
        <v>0</v>
      </c>
    </row>
    <row r="137" spans="1:9">
      <c r="A137" s="56" t="s">
        <v>64</v>
      </c>
      <c r="B137" s="56" t="s">
        <v>59</v>
      </c>
      <c r="C137" s="67">
        <v>1</v>
      </c>
      <c r="D137" s="67">
        <v>1</v>
      </c>
      <c r="E137" s="102">
        <f t="shared" si="9"/>
        <v>100</v>
      </c>
      <c r="F137" s="67">
        <v>1</v>
      </c>
      <c r="G137" s="67">
        <v>1</v>
      </c>
      <c r="H137" s="102">
        <f t="shared" si="10"/>
        <v>100</v>
      </c>
      <c r="I137" s="102">
        <f>F137/D137*100</f>
        <v>100</v>
      </c>
    </row>
    <row r="138" spans="1:9" ht="26.4">
      <c r="A138" s="56"/>
      <c r="B138" s="56" t="s">
        <v>65</v>
      </c>
      <c r="C138" s="67">
        <v>91</v>
      </c>
      <c r="D138" s="67">
        <v>89</v>
      </c>
      <c r="E138" s="102">
        <f>D138/C138*100</f>
        <v>97.802197802197796</v>
      </c>
      <c r="F138" s="67">
        <v>85</v>
      </c>
      <c r="G138" s="67">
        <v>85</v>
      </c>
      <c r="H138" s="102">
        <f t="shared" si="10"/>
        <v>95.50561797752809</v>
      </c>
      <c r="I138" s="102">
        <f>F138/D138*100</f>
        <v>95.50561797752809</v>
      </c>
    </row>
    <row r="139" spans="1:9">
      <c r="C139" s="1"/>
    </row>
  </sheetData>
  <mergeCells count="3">
    <mergeCell ref="A72:H72"/>
    <mergeCell ref="A1:G1"/>
    <mergeCell ref="A2:G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5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7"/>
  <sheetViews>
    <sheetView topLeftCell="A57" workbookViewId="0">
      <selection activeCell="I72" sqref="I72"/>
    </sheetView>
  </sheetViews>
  <sheetFormatPr defaultRowHeight="13.2"/>
  <cols>
    <col min="1" max="1" width="28.88671875" customWidth="1"/>
    <col min="2" max="2" width="10.6640625" customWidth="1"/>
    <col min="3" max="3" width="9.6640625" bestFit="1" customWidth="1"/>
  </cols>
  <sheetData>
    <row r="1" spans="1:9">
      <c r="A1" s="212" t="s">
        <v>0</v>
      </c>
      <c r="B1" s="212"/>
      <c r="C1" s="212"/>
      <c r="D1" s="212"/>
      <c r="E1" s="212"/>
      <c r="F1" s="212"/>
      <c r="G1" s="212"/>
      <c r="H1" s="212"/>
      <c r="I1" s="23"/>
    </row>
    <row r="2" spans="1:9">
      <c r="A2" s="212" t="s">
        <v>141</v>
      </c>
      <c r="B2" s="212"/>
      <c r="C2" s="212"/>
      <c r="D2" s="212"/>
      <c r="E2" s="212"/>
      <c r="F2" s="212"/>
      <c r="G2" s="212"/>
      <c r="H2" s="212"/>
      <c r="I2" s="23"/>
    </row>
    <row r="3" spans="1:9">
      <c r="A3" s="34"/>
      <c r="B3" s="34"/>
      <c r="C3" s="34"/>
      <c r="D3" s="34"/>
      <c r="E3" s="34"/>
      <c r="F3" s="34"/>
      <c r="G3" s="34"/>
      <c r="H3" s="34"/>
      <c r="I3" s="34"/>
    </row>
    <row r="4" spans="1:9" ht="36.75" customHeight="1">
      <c r="A4" s="41" t="s">
        <v>1</v>
      </c>
      <c r="B4" s="41" t="s">
        <v>2</v>
      </c>
      <c r="C4" s="41" t="s">
        <v>96</v>
      </c>
      <c r="D4" s="41" t="s">
        <v>109</v>
      </c>
      <c r="E4" s="41" t="s">
        <v>97</v>
      </c>
      <c r="F4" s="41" t="s">
        <v>111</v>
      </c>
      <c r="G4" s="41" t="s">
        <v>142</v>
      </c>
      <c r="H4" s="41" t="s">
        <v>125</v>
      </c>
      <c r="I4" s="41" t="s">
        <v>143</v>
      </c>
    </row>
    <row r="5" spans="1:9" ht="21" customHeight="1">
      <c r="A5" s="24" t="s">
        <v>3</v>
      </c>
      <c r="B5" s="24"/>
      <c r="C5" s="26"/>
      <c r="D5" s="26"/>
      <c r="E5" s="26"/>
      <c r="F5" s="26"/>
      <c r="G5" s="26"/>
      <c r="H5" s="26"/>
      <c r="I5" s="118"/>
    </row>
    <row r="6" spans="1:9" ht="39.6">
      <c r="A6" s="24" t="s">
        <v>4</v>
      </c>
      <c r="B6" s="24" t="s">
        <v>79</v>
      </c>
      <c r="C6" s="67">
        <v>1027</v>
      </c>
      <c r="D6" s="67">
        <v>1001</v>
      </c>
      <c r="E6" s="102">
        <f>D6/C6*100</f>
        <v>97.468354430379748</v>
      </c>
      <c r="F6" s="67">
        <v>996</v>
      </c>
      <c r="G6" s="67">
        <v>997</v>
      </c>
      <c r="H6" s="102">
        <f>F6/D6*100</f>
        <v>99.500499500499501</v>
      </c>
      <c r="I6" s="103">
        <f>G6/D6*100</f>
        <v>99.600399600399598</v>
      </c>
    </row>
    <row r="7" spans="1:9">
      <c r="A7" s="24" t="s">
        <v>6</v>
      </c>
      <c r="B7" s="24" t="s">
        <v>5</v>
      </c>
      <c r="C7" s="67">
        <v>13</v>
      </c>
      <c r="D7" s="67">
        <v>14</v>
      </c>
      <c r="E7" s="102">
        <f t="shared" ref="E7:E53" si="0">D7/C7*100</f>
        <v>107.69230769230769</v>
      </c>
      <c r="F7" s="67">
        <v>5</v>
      </c>
      <c r="G7" s="67">
        <v>2</v>
      </c>
      <c r="H7" s="102">
        <f t="shared" ref="H7:H53" si="1">F7/D7*100</f>
        <v>35.714285714285715</v>
      </c>
      <c r="I7" s="103">
        <f t="shared" ref="I7:I66" si="2">G7/D7*100</f>
        <v>14.285714285714285</v>
      </c>
    </row>
    <row r="8" spans="1:9">
      <c r="A8" s="24" t="s">
        <v>7</v>
      </c>
      <c r="B8" s="24" t="s">
        <v>5</v>
      </c>
      <c r="C8" s="67">
        <v>18</v>
      </c>
      <c r="D8" s="67">
        <v>15</v>
      </c>
      <c r="E8" s="102">
        <f t="shared" si="0"/>
        <v>83.333333333333343</v>
      </c>
      <c r="F8" s="67">
        <v>6</v>
      </c>
      <c r="G8" s="67">
        <v>3</v>
      </c>
      <c r="H8" s="102">
        <f t="shared" si="1"/>
        <v>40</v>
      </c>
      <c r="I8" s="103">
        <f t="shared" si="2"/>
        <v>20</v>
      </c>
    </row>
    <row r="9" spans="1:9">
      <c r="A9" s="24" t="s">
        <v>8</v>
      </c>
      <c r="B9" s="24" t="s">
        <v>9</v>
      </c>
      <c r="C9" s="67">
        <v>-5</v>
      </c>
      <c r="D9" s="67">
        <v>-1</v>
      </c>
      <c r="E9" s="102">
        <f t="shared" si="0"/>
        <v>20</v>
      </c>
      <c r="F9" s="67">
        <f>F7-F8</f>
        <v>-1</v>
      </c>
      <c r="G9" s="67">
        <f>G7-G8</f>
        <v>-1</v>
      </c>
      <c r="H9" s="102">
        <f t="shared" si="1"/>
        <v>100</v>
      </c>
      <c r="I9" s="103">
        <f t="shared" si="2"/>
        <v>100</v>
      </c>
    </row>
    <row r="10" spans="1:9">
      <c r="A10" s="56" t="s">
        <v>10</v>
      </c>
      <c r="B10" s="24" t="s">
        <v>9</v>
      </c>
      <c r="C10" s="67">
        <v>-35</v>
      </c>
      <c r="D10" s="67">
        <v>-16</v>
      </c>
      <c r="E10" s="102">
        <f t="shared" si="0"/>
        <v>45.714285714285715</v>
      </c>
      <c r="F10" s="125">
        <v>-10</v>
      </c>
      <c r="G10" s="67">
        <v>-8</v>
      </c>
      <c r="H10" s="102">
        <f t="shared" si="1"/>
        <v>62.5</v>
      </c>
      <c r="I10" s="103">
        <f t="shared" si="2"/>
        <v>50</v>
      </c>
    </row>
    <row r="11" spans="1:9">
      <c r="A11" s="24" t="s">
        <v>11</v>
      </c>
      <c r="B11" s="24"/>
      <c r="C11" s="67"/>
      <c r="D11" s="67"/>
      <c r="E11" s="102"/>
      <c r="F11" s="67"/>
      <c r="G11" s="67"/>
      <c r="H11" s="102"/>
      <c r="I11" s="103"/>
    </row>
    <row r="12" spans="1:9">
      <c r="A12" s="24" t="s">
        <v>12</v>
      </c>
      <c r="B12" s="24"/>
      <c r="C12" s="67"/>
      <c r="D12" s="67"/>
      <c r="E12" s="102"/>
      <c r="F12" s="67"/>
      <c r="G12" s="67"/>
      <c r="H12" s="102"/>
      <c r="I12" s="103"/>
    </row>
    <row r="13" spans="1:9">
      <c r="A13" s="24" t="s">
        <v>13</v>
      </c>
      <c r="B13" s="24" t="s">
        <v>14</v>
      </c>
      <c r="C13" s="67">
        <f>C15+C16+C17+C18</f>
        <v>11376</v>
      </c>
      <c r="D13" s="67">
        <f>D15+D16+D17+D18</f>
        <v>11376</v>
      </c>
      <c r="E13" s="102">
        <f t="shared" si="0"/>
        <v>100</v>
      </c>
      <c r="F13" s="67">
        <f>F15+F16+F17+F18</f>
        <v>11376</v>
      </c>
      <c r="G13" s="67">
        <f>G15+G16+G17+G18</f>
        <v>11376</v>
      </c>
      <c r="H13" s="102">
        <f t="shared" si="1"/>
        <v>100</v>
      </c>
      <c r="I13" s="103">
        <f t="shared" si="2"/>
        <v>100</v>
      </c>
    </row>
    <row r="14" spans="1:9">
      <c r="A14" s="24" t="s">
        <v>15</v>
      </c>
      <c r="B14" s="24"/>
      <c r="C14" s="67"/>
      <c r="D14" s="67"/>
      <c r="E14" s="102"/>
      <c r="F14" s="67"/>
      <c r="G14" s="67"/>
      <c r="H14" s="102"/>
      <c r="I14" s="103"/>
    </row>
    <row r="15" spans="1:9">
      <c r="A15" s="24" t="s">
        <v>16</v>
      </c>
      <c r="B15" s="24" t="s">
        <v>14</v>
      </c>
      <c r="C15" s="67">
        <v>2208</v>
      </c>
      <c r="D15" s="67">
        <v>2208</v>
      </c>
      <c r="E15" s="102">
        <f t="shared" si="0"/>
        <v>100</v>
      </c>
      <c r="F15" s="67">
        <v>2208</v>
      </c>
      <c r="G15" s="67">
        <v>2208</v>
      </c>
      <c r="H15" s="102">
        <f t="shared" si="1"/>
        <v>100</v>
      </c>
      <c r="I15" s="103">
        <f t="shared" si="2"/>
        <v>100</v>
      </c>
    </row>
    <row r="16" spans="1:9">
      <c r="A16" s="24" t="s">
        <v>17</v>
      </c>
      <c r="B16" s="24" t="s">
        <v>14</v>
      </c>
      <c r="C16" s="67">
        <v>9075</v>
      </c>
      <c r="D16" s="67">
        <v>9075</v>
      </c>
      <c r="E16" s="102">
        <f t="shared" si="0"/>
        <v>100</v>
      </c>
      <c r="F16" s="67">
        <v>9075</v>
      </c>
      <c r="G16" s="67">
        <v>9075</v>
      </c>
      <c r="H16" s="102">
        <f t="shared" si="1"/>
        <v>100</v>
      </c>
      <c r="I16" s="103">
        <f t="shared" si="2"/>
        <v>100</v>
      </c>
    </row>
    <row r="17" spans="1:9">
      <c r="A17" s="24" t="s">
        <v>18</v>
      </c>
      <c r="B17" s="24" t="s">
        <v>14</v>
      </c>
      <c r="C17" s="67">
        <v>60</v>
      </c>
      <c r="D17" s="67">
        <v>60</v>
      </c>
      <c r="E17" s="102">
        <f t="shared" si="0"/>
        <v>100</v>
      </c>
      <c r="F17" s="67">
        <v>60</v>
      </c>
      <c r="G17" s="67">
        <v>60</v>
      </c>
      <c r="H17" s="102">
        <f t="shared" si="1"/>
        <v>100</v>
      </c>
      <c r="I17" s="103">
        <f t="shared" si="2"/>
        <v>100</v>
      </c>
    </row>
    <row r="18" spans="1:9">
      <c r="A18" s="24" t="s">
        <v>19</v>
      </c>
      <c r="B18" s="24" t="s">
        <v>14</v>
      </c>
      <c r="C18" s="67">
        <v>33</v>
      </c>
      <c r="D18" s="67">
        <v>33</v>
      </c>
      <c r="E18" s="102">
        <f t="shared" si="0"/>
        <v>100</v>
      </c>
      <c r="F18" s="67">
        <v>33</v>
      </c>
      <c r="G18" s="67">
        <v>33</v>
      </c>
      <c r="H18" s="102">
        <f t="shared" si="1"/>
        <v>100</v>
      </c>
      <c r="I18" s="103">
        <f t="shared" si="2"/>
        <v>100</v>
      </c>
    </row>
    <row r="19" spans="1:9">
      <c r="A19" s="24" t="s">
        <v>20</v>
      </c>
      <c r="B19" s="24" t="s">
        <v>14</v>
      </c>
      <c r="C19" s="67">
        <v>0</v>
      </c>
      <c r="D19" s="67">
        <v>0</v>
      </c>
      <c r="E19" s="102">
        <v>0</v>
      </c>
      <c r="F19" s="67">
        <v>0</v>
      </c>
      <c r="G19" s="67">
        <v>0</v>
      </c>
      <c r="H19" s="102">
        <v>0</v>
      </c>
      <c r="I19" s="102">
        <v>0</v>
      </c>
    </row>
    <row r="20" spans="1:9">
      <c r="A20" s="24" t="s">
        <v>21</v>
      </c>
      <c r="B20" s="24"/>
      <c r="C20" s="67"/>
      <c r="D20" s="67"/>
      <c r="E20" s="102"/>
      <c r="F20" s="67"/>
      <c r="G20" s="67"/>
      <c r="H20" s="102"/>
      <c r="I20" s="103"/>
    </row>
    <row r="21" spans="1:9">
      <c r="A21" s="24" t="s">
        <v>16</v>
      </c>
      <c r="B21" s="24" t="s">
        <v>22</v>
      </c>
      <c r="C21" s="67">
        <v>4416</v>
      </c>
      <c r="D21" s="67">
        <v>3002</v>
      </c>
      <c r="E21" s="102">
        <f t="shared" si="0"/>
        <v>67.98007246376811</v>
      </c>
      <c r="F21" s="67">
        <v>3974</v>
      </c>
      <c r="G21" s="67">
        <v>3974</v>
      </c>
      <c r="H21" s="102">
        <f t="shared" si="1"/>
        <v>132.37841439040639</v>
      </c>
      <c r="I21" s="103">
        <f>G21/D21*100</f>
        <v>132.37841439040639</v>
      </c>
    </row>
    <row r="22" spans="1:9">
      <c r="A22" s="24" t="s">
        <v>17</v>
      </c>
      <c r="B22" s="24" t="s">
        <v>22</v>
      </c>
      <c r="C22" s="67">
        <v>12887</v>
      </c>
      <c r="D22" s="67">
        <v>8167</v>
      </c>
      <c r="E22" s="102">
        <f>D22/C22*100</f>
        <v>63.373942732986734</v>
      </c>
      <c r="F22" s="67">
        <v>12342</v>
      </c>
      <c r="G22" s="67">
        <v>0</v>
      </c>
      <c r="H22" s="102">
        <f>F22/D22*100</f>
        <v>151.12036243418635</v>
      </c>
      <c r="I22" s="103">
        <f t="shared" si="2"/>
        <v>0</v>
      </c>
    </row>
    <row r="23" spans="1:9">
      <c r="A23" s="24" t="s">
        <v>18</v>
      </c>
      <c r="B23" s="24" t="s">
        <v>22</v>
      </c>
      <c r="C23" s="67">
        <v>720</v>
      </c>
      <c r="D23" s="67">
        <v>720</v>
      </c>
      <c r="E23" s="102">
        <f t="shared" si="0"/>
        <v>100</v>
      </c>
      <c r="F23" s="67">
        <v>720</v>
      </c>
      <c r="G23" s="67">
        <v>720</v>
      </c>
      <c r="H23" s="102">
        <f t="shared" si="1"/>
        <v>100</v>
      </c>
      <c r="I23" s="103">
        <f t="shared" si="2"/>
        <v>100</v>
      </c>
    </row>
    <row r="24" spans="1:9">
      <c r="A24" s="24" t="s">
        <v>19</v>
      </c>
      <c r="B24" s="24" t="s">
        <v>22</v>
      </c>
      <c r="C24" s="67">
        <v>33</v>
      </c>
      <c r="D24" s="67">
        <v>33</v>
      </c>
      <c r="E24" s="102">
        <f t="shared" si="0"/>
        <v>100</v>
      </c>
      <c r="F24" s="67">
        <v>33</v>
      </c>
      <c r="G24" s="67">
        <v>33</v>
      </c>
      <c r="H24" s="102">
        <f t="shared" si="1"/>
        <v>100</v>
      </c>
      <c r="I24" s="103">
        <f t="shared" si="2"/>
        <v>100</v>
      </c>
    </row>
    <row r="25" spans="1:9" ht="26.4">
      <c r="A25" s="24" t="s">
        <v>23</v>
      </c>
      <c r="B25" s="24"/>
      <c r="C25" s="67"/>
      <c r="D25" s="67"/>
      <c r="E25" s="102"/>
      <c r="F25" s="67"/>
      <c r="G25" s="67"/>
      <c r="H25" s="102"/>
      <c r="I25" s="103"/>
    </row>
    <row r="26" spans="1:9">
      <c r="A26" s="24" t="s">
        <v>24</v>
      </c>
      <c r="B26" s="24" t="s">
        <v>25</v>
      </c>
      <c r="C26" s="67">
        <v>508</v>
      </c>
      <c r="D26" s="67">
        <v>683</v>
      </c>
      <c r="E26" s="102">
        <f t="shared" si="0"/>
        <v>134.44881889763781</v>
      </c>
      <c r="F26" s="67">
        <v>694</v>
      </c>
      <c r="G26" s="67">
        <v>703</v>
      </c>
      <c r="H26" s="102">
        <f t="shared" si="1"/>
        <v>101.61054172767203</v>
      </c>
      <c r="I26" s="103">
        <f t="shared" si="2"/>
        <v>102.92825768667642</v>
      </c>
    </row>
    <row r="27" spans="1:9">
      <c r="A27" s="24" t="s">
        <v>26</v>
      </c>
      <c r="B27" s="24" t="s">
        <v>25</v>
      </c>
      <c r="C27" s="67">
        <v>333</v>
      </c>
      <c r="D27" s="67">
        <v>300</v>
      </c>
      <c r="E27" s="102">
        <f t="shared" si="0"/>
        <v>90.090090090090087</v>
      </c>
      <c r="F27" s="67">
        <v>308</v>
      </c>
      <c r="G27" s="67">
        <v>308</v>
      </c>
      <c r="H27" s="102">
        <f t="shared" si="1"/>
        <v>102.66666666666666</v>
      </c>
      <c r="I27" s="103">
        <f t="shared" si="2"/>
        <v>102.66666666666666</v>
      </c>
    </row>
    <row r="28" spans="1:9">
      <c r="A28" s="24" t="s">
        <v>27</v>
      </c>
      <c r="B28" s="24" t="s">
        <v>25</v>
      </c>
      <c r="C28" s="67">
        <v>120</v>
      </c>
      <c r="D28" s="67">
        <v>85</v>
      </c>
      <c r="E28" s="102">
        <f t="shared" si="0"/>
        <v>70.833333333333343</v>
      </c>
      <c r="F28" s="67">
        <v>72</v>
      </c>
      <c r="G28" s="67">
        <v>85</v>
      </c>
      <c r="H28" s="102">
        <f t="shared" si="1"/>
        <v>84.705882352941174</v>
      </c>
      <c r="I28" s="103">
        <f t="shared" si="2"/>
        <v>100</v>
      </c>
    </row>
    <row r="29" spans="1:9">
      <c r="A29" s="24" t="s">
        <v>28</v>
      </c>
      <c r="B29" s="24" t="s">
        <v>25</v>
      </c>
      <c r="C29" s="67">
        <v>9</v>
      </c>
      <c r="D29" s="67">
        <v>8</v>
      </c>
      <c r="E29" s="102">
        <f t="shared" si="0"/>
        <v>88.888888888888886</v>
      </c>
      <c r="F29" s="67">
        <v>8</v>
      </c>
      <c r="G29" s="67">
        <v>8</v>
      </c>
      <c r="H29" s="102">
        <f t="shared" si="1"/>
        <v>100</v>
      </c>
      <c r="I29" s="103">
        <f t="shared" si="2"/>
        <v>100</v>
      </c>
    </row>
    <row r="30" spans="1:9">
      <c r="A30" s="24" t="s">
        <v>29</v>
      </c>
      <c r="B30" s="24" t="s">
        <v>25</v>
      </c>
      <c r="C30" s="67">
        <v>1000</v>
      </c>
      <c r="D30" s="67">
        <v>500</v>
      </c>
      <c r="E30" s="102">
        <f t="shared" si="0"/>
        <v>50</v>
      </c>
      <c r="F30" s="67">
        <v>500</v>
      </c>
      <c r="G30" s="67">
        <v>700</v>
      </c>
      <c r="H30" s="102">
        <f t="shared" si="1"/>
        <v>100</v>
      </c>
      <c r="I30" s="103">
        <f t="shared" si="2"/>
        <v>140</v>
      </c>
    </row>
    <row r="31" spans="1:9">
      <c r="A31" s="24" t="s">
        <v>30</v>
      </c>
      <c r="B31" s="24"/>
      <c r="C31" s="67"/>
      <c r="D31" s="67"/>
      <c r="E31" s="102"/>
      <c r="F31" s="67"/>
      <c r="G31" s="67"/>
      <c r="H31" s="102"/>
      <c r="I31" s="103"/>
    </row>
    <row r="32" spans="1:9">
      <c r="A32" s="24" t="s">
        <v>24</v>
      </c>
      <c r="B32" s="24" t="s">
        <v>25</v>
      </c>
      <c r="C32" s="67">
        <v>508</v>
      </c>
      <c r="D32" s="67">
        <v>683</v>
      </c>
      <c r="E32" s="102">
        <f t="shared" ref="E32:E36" si="3">D32/C32*100</f>
        <v>134.44881889763781</v>
      </c>
      <c r="F32" s="67">
        <v>694</v>
      </c>
      <c r="G32" s="67">
        <v>703</v>
      </c>
      <c r="H32" s="102">
        <f t="shared" si="1"/>
        <v>101.61054172767203</v>
      </c>
      <c r="I32" s="103">
        <f t="shared" si="2"/>
        <v>102.92825768667642</v>
      </c>
    </row>
    <row r="33" spans="1:9">
      <c r="A33" s="24" t="s">
        <v>26</v>
      </c>
      <c r="B33" s="24" t="s">
        <v>25</v>
      </c>
      <c r="C33" s="67">
        <v>333</v>
      </c>
      <c r="D33" s="67">
        <v>300</v>
      </c>
      <c r="E33" s="102">
        <f t="shared" si="3"/>
        <v>90.090090090090087</v>
      </c>
      <c r="F33" s="67">
        <v>308</v>
      </c>
      <c r="G33" s="67">
        <v>308</v>
      </c>
      <c r="H33" s="102">
        <f t="shared" si="1"/>
        <v>102.66666666666666</v>
      </c>
      <c r="I33" s="103">
        <f t="shared" si="2"/>
        <v>102.66666666666666</v>
      </c>
    </row>
    <row r="34" spans="1:9">
      <c r="A34" s="24" t="s">
        <v>27</v>
      </c>
      <c r="B34" s="24" t="s">
        <v>25</v>
      </c>
      <c r="C34" s="67">
        <v>120</v>
      </c>
      <c r="D34" s="67">
        <v>85</v>
      </c>
      <c r="E34" s="102">
        <f t="shared" si="3"/>
        <v>70.833333333333343</v>
      </c>
      <c r="F34" s="67">
        <v>72</v>
      </c>
      <c r="G34" s="67">
        <v>85</v>
      </c>
      <c r="H34" s="102">
        <f t="shared" si="1"/>
        <v>84.705882352941174</v>
      </c>
      <c r="I34" s="103">
        <f t="shared" si="2"/>
        <v>100</v>
      </c>
    </row>
    <row r="35" spans="1:9">
      <c r="A35" s="24" t="s">
        <v>28</v>
      </c>
      <c r="B35" s="24" t="s">
        <v>25</v>
      </c>
      <c r="C35" s="67">
        <v>9</v>
      </c>
      <c r="D35" s="67">
        <v>8</v>
      </c>
      <c r="E35" s="102">
        <f t="shared" si="3"/>
        <v>88.888888888888886</v>
      </c>
      <c r="F35" s="67">
        <v>8</v>
      </c>
      <c r="G35" s="67">
        <v>8</v>
      </c>
      <c r="H35" s="102">
        <f t="shared" si="1"/>
        <v>100</v>
      </c>
      <c r="I35" s="103">
        <f t="shared" si="2"/>
        <v>100</v>
      </c>
    </row>
    <row r="36" spans="1:9">
      <c r="A36" s="24" t="s">
        <v>29</v>
      </c>
      <c r="B36" s="24" t="s">
        <v>25</v>
      </c>
      <c r="C36" s="67">
        <v>1000</v>
      </c>
      <c r="D36" s="67">
        <v>500</v>
      </c>
      <c r="E36" s="102">
        <f t="shared" si="3"/>
        <v>50</v>
      </c>
      <c r="F36" s="67">
        <v>500</v>
      </c>
      <c r="G36" s="67">
        <v>700</v>
      </c>
      <c r="H36" s="102">
        <f t="shared" si="1"/>
        <v>100</v>
      </c>
      <c r="I36" s="103">
        <f t="shared" si="2"/>
        <v>140</v>
      </c>
    </row>
    <row r="37" spans="1:9" ht="39.6">
      <c r="A37" s="24" t="s">
        <v>31</v>
      </c>
      <c r="B37" s="24"/>
      <c r="C37" s="67"/>
      <c r="D37" s="67"/>
      <c r="E37" s="102"/>
      <c r="F37" s="67"/>
      <c r="G37" s="67"/>
      <c r="H37" s="102"/>
      <c r="I37" s="103"/>
    </row>
    <row r="38" spans="1:9">
      <c r="A38" s="24" t="s">
        <v>32</v>
      </c>
      <c r="B38" s="24" t="s">
        <v>22</v>
      </c>
      <c r="C38" s="102">
        <v>37</v>
      </c>
      <c r="D38" s="102">
        <v>62.1</v>
      </c>
      <c r="E38" s="102">
        <f t="shared" si="0"/>
        <v>167.83783783783784</v>
      </c>
      <c r="F38" s="67">
        <v>61.7</v>
      </c>
      <c r="G38" s="67">
        <v>41.1</v>
      </c>
      <c r="H38" s="102">
        <f t="shared" si="1"/>
        <v>99.355877616747179</v>
      </c>
      <c r="I38" s="103">
        <f t="shared" si="2"/>
        <v>66.183574879227052</v>
      </c>
    </row>
    <row r="39" spans="1:9">
      <c r="A39" s="24" t="s">
        <v>33</v>
      </c>
      <c r="B39" s="24" t="s">
        <v>22</v>
      </c>
      <c r="C39" s="102">
        <v>795</v>
      </c>
      <c r="D39" s="102">
        <v>717</v>
      </c>
      <c r="E39" s="102">
        <f t="shared" si="0"/>
        <v>90.188679245283026</v>
      </c>
      <c r="F39" s="102">
        <v>739</v>
      </c>
      <c r="G39" s="102">
        <v>548</v>
      </c>
      <c r="H39" s="102">
        <f t="shared" si="1"/>
        <v>103.06834030683403</v>
      </c>
      <c r="I39" s="103">
        <f t="shared" si="2"/>
        <v>76.429567642956769</v>
      </c>
    </row>
    <row r="40" spans="1:9">
      <c r="A40" s="24" t="s">
        <v>34</v>
      </c>
      <c r="B40" s="24" t="s">
        <v>35</v>
      </c>
      <c r="C40" s="102">
        <v>69</v>
      </c>
      <c r="D40" s="102">
        <v>35</v>
      </c>
      <c r="E40" s="102">
        <f t="shared" si="0"/>
        <v>50.724637681159422</v>
      </c>
      <c r="F40" s="102">
        <v>35</v>
      </c>
      <c r="G40" s="102">
        <v>32</v>
      </c>
      <c r="H40" s="102">
        <f t="shared" si="1"/>
        <v>100</v>
      </c>
      <c r="I40" s="103">
        <f t="shared" si="2"/>
        <v>91.428571428571431</v>
      </c>
    </row>
    <row r="41" spans="1:9">
      <c r="A41" s="24" t="s">
        <v>36</v>
      </c>
      <c r="B41" s="24"/>
      <c r="C41" s="102"/>
      <c r="D41" s="102"/>
      <c r="E41" s="102"/>
      <c r="F41" s="67"/>
      <c r="G41" s="67"/>
      <c r="H41" s="102"/>
      <c r="I41" s="103"/>
    </row>
    <row r="42" spans="1:9">
      <c r="A42" s="24" t="s">
        <v>37</v>
      </c>
      <c r="B42" s="24" t="s">
        <v>38</v>
      </c>
      <c r="C42" s="67">
        <v>2390</v>
      </c>
      <c r="D42" s="67">
        <v>2390</v>
      </c>
      <c r="E42" s="102">
        <f t="shared" si="0"/>
        <v>100</v>
      </c>
      <c r="F42" s="67">
        <v>2400</v>
      </c>
      <c r="G42" s="67">
        <v>1780</v>
      </c>
      <c r="H42" s="102">
        <f t="shared" si="1"/>
        <v>100.418410041841</v>
      </c>
      <c r="I42" s="103">
        <f t="shared" si="2"/>
        <v>74.476987447698733</v>
      </c>
    </row>
    <row r="43" spans="1:9">
      <c r="A43" s="24" t="s">
        <v>39</v>
      </c>
      <c r="B43" s="24" t="s">
        <v>40</v>
      </c>
      <c r="C43" s="67">
        <v>138</v>
      </c>
      <c r="D43" s="67">
        <v>138</v>
      </c>
      <c r="E43" s="102">
        <f t="shared" si="0"/>
        <v>100</v>
      </c>
      <c r="F43" s="67">
        <v>138</v>
      </c>
      <c r="G43" s="67">
        <v>92</v>
      </c>
      <c r="H43" s="102">
        <f t="shared" si="1"/>
        <v>100</v>
      </c>
      <c r="I43" s="103">
        <f t="shared" si="2"/>
        <v>66.666666666666657</v>
      </c>
    </row>
    <row r="44" spans="1:9" ht="26.4">
      <c r="A44" s="24" t="s">
        <v>41</v>
      </c>
      <c r="B44" s="24"/>
      <c r="C44" s="67"/>
      <c r="D44" s="67"/>
      <c r="E44" s="102"/>
      <c r="F44" s="67"/>
      <c r="G44" s="67"/>
      <c r="H44" s="102"/>
      <c r="I44" s="103"/>
    </row>
    <row r="45" spans="1:9">
      <c r="A45" s="35" t="s">
        <v>42</v>
      </c>
      <c r="B45" s="35" t="s">
        <v>43</v>
      </c>
      <c r="C45" s="114">
        <v>7930.9</v>
      </c>
      <c r="D45" s="114">
        <v>8593.7000000000007</v>
      </c>
      <c r="E45" s="102">
        <f t="shared" si="0"/>
        <v>108.35718518705319</v>
      </c>
      <c r="F45" s="114">
        <v>9827.6</v>
      </c>
      <c r="G45" s="114">
        <v>3666.6</v>
      </c>
      <c r="H45" s="102">
        <f t="shared" si="1"/>
        <v>114.35819262948439</v>
      </c>
      <c r="I45" s="103">
        <f t="shared" si="2"/>
        <v>42.66613914844595</v>
      </c>
    </row>
    <row r="46" spans="1:9" ht="26.4">
      <c r="A46" s="35" t="s">
        <v>90</v>
      </c>
      <c r="B46" s="35" t="s">
        <v>43</v>
      </c>
      <c r="C46" s="114">
        <v>3546.2</v>
      </c>
      <c r="D46" s="114">
        <v>4573</v>
      </c>
      <c r="E46" s="102">
        <f t="shared" si="0"/>
        <v>128.9549376797699</v>
      </c>
      <c r="F46" s="114">
        <v>4603.5</v>
      </c>
      <c r="G46" s="114">
        <v>1270.2</v>
      </c>
      <c r="H46" s="102">
        <f t="shared" si="1"/>
        <v>100.66695823310737</v>
      </c>
      <c r="I46" s="103">
        <f t="shared" si="2"/>
        <v>27.776076973540349</v>
      </c>
    </row>
    <row r="47" spans="1:9">
      <c r="A47" s="35" t="s">
        <v>44</v>
      </c>
      <c r="B47" s="35" t="s">
        <v>43</v>
      </c>
      <c r="C47" s="114">
        <v>1594.6</v>
      </c>
      <c r="D47" s="114">
        <v>1902.2</v>
      </c>
      <c r="E47" s="102">
        <f t="shared" si="0"/>
        <v>119.29010410134204</v>
      </c>
      <c r="F47" s="114">
        <v>1982.5</v>
      </c>
      <c r="G47" s="114">
        <v>869.1</v>
      </c>
      <c r="H47" s="102">
        <f t="shared" si="1"/>
        <v>104.22142782041846</v>
      </c>
      <c r="I47" s="103">
        <f t="shared" si="2"/>
        <v>45.689201976658609</v>
      </c>
    </row>
    <row r="48" spans="1:9">
      <c r="A48" s="35" t="s">
        <v>45</v>
      </c>
      <c r="B48" s="35" t="s">
        <v>43</v>
      </c>
      <c r="C48" s="114">
        <v>1951.6</v>
      </c>
      <c r="D48" s="114">
        <v>2670.8</v>
      </c>
      <c r="E48" s="102">
        <f>D48/C48*100</f>
        <v>136.85181389629025</v>
      </c>
      <c r="F48" s="114">
        <v>2621</v>
      </c>
      <c r="G48" s="114">
        <v>401.1</v>
      </c>
      <c r="H48" s="102">
        <f t="shared" si="1"/>
        <v>98.135390145274812</v>
      </c>
      <c r="I48" s="103">
        <f t="shared" si="2"/>
        <v>15.017972143178074</v>
      </c>
    </row>
    <row r="49" spans="1:9">
      <c r="A49" s="35" t="s">
        <v>46</v>
      </c>
      <c r="B49" s="35" t="s">
        <v>43</v>
      </c>
      <c r="C49" s="114">
        <v>4384.7</v>
      </c>
      <c r="D49" s="114">
        <v>4020.7</v>
      </c>
      <c r="E49" s="102">
        <f>D49/C49*100</f>
        <v>91.698405820238563</v>
      </c>
      <c r="F49" s="114">
        <v>5224.1000000000004</v>
      </c>
      <c r="G49" s="114">
        <v>2396.4</v>
      </c>
      <c r="H49" s="102">
        <f t="shared" si="1"/>
        <v>129.93011167209693</v>
      </c>
      <c r="I49" s="103">
        <f t="shared" si="2"/>
        <v>59.601561917079117</v>
      </c>
    </row>
    <row r="50" spans="1:9">
      <c r="A50" s="35" t="s">
        <v>47</v>
      </c>
      <c r="B50" s="35" t="s">
        <v>43</v>
      </c>
      <c r="C50" s="114">
        <v>8612.7000000000007</v>
      </c>
      <c r="D50" s="114">
        <v>8614.1</v>
      </c>
      <c r="E50" s="102">
        <f>D50/C50*100</f>
        <v>100.01625506519443</v>
      </c>
      <c r="F50" s="114">
        <v>10221.200000000001</v>
      </c>
      <c r="G50" s="114">
        <v>4130.3</v>
      </c>
      <c r="H50" s="102">
        <f t="shared" si="1"/>
        <v>118.65662112118504</v>
      </c>
      <c r="I50" s="103">
        <f t="shared" si="2"/>
        <v>47.948131551758166</v>
      </c>
    </row>
    <row r="51" spans="1:9">
      <c r="A51" s="35" t="s">
        <v>48</v>
      </c>
      <c r="B51" s="35" t="s">
        <v>43</v>
      </c>
      <c r="C51" s="114">
        <f>C45-C50</f>
        <v>-681.80000000000109</v>
      </c>
      <c r="D51" s="114">
        <f>D45-D50</f>
        <v>-20.399999999999636</v>
      </c>
      <c r="E51" s="102">
        <f>D51/C51*100</f>
        <v>2.9920797887943098</v>
      </c>
      <c r="F51" s="102">
        <f>F45-F50</f>
        <v>-393.60000000000036</v>
      </c>
      <c r="G51" s="114">
        <f>G45-G50</f>
        <v>-463.70000000000027</v>
      </c>
      <c r="H51" s="102">
        <f t="shared" si="1"/>
        <v>1929.4117647059186</v>
      </c>
      <c r="I51" s="103">
        <f t="shared" si="2"/>
        <v>2273.0392156863163</v>
      </c>
    </row>
    <row r="52" spans="1:9" ht="26.4">
      <c r="A52" s="24" t="s">
        <v>49</v>
      </c>
      <c r="B52" s="24" t="s">
        <v>5</v>
      </c>
      <c r="C52" s="67">
        <v>530</v>
      </c>
      <c r="D52" s="67">
        <v>525</v>
      </c>
      <c r="E52" s="102">
        <f t="shared" si="0"/>
        <v>99.056603773584911</v>
      </c>
      <c r="F52" s="67">
        <v>525</v>
      </c>
      <c r="G52" s="67">
        <v>525</v>
      </c>
      <c r="H52" s="102">
        <f t="shared" si="1"/>
        <v>100</v>
      </c>
      <c r="I52" s="103">
        <f t="shared" si="2"/>
        <v>100</v>
      </c>
    </row>
    <row r="53" spans="1:9" ht="39.6">
      <c r="A53" s="24" t="s">
        <v>50</v>
      </c>
      <c r="B53" s="24" t="s">
        <v>5</v>
      </c>
      <c r="C53" s="67">
        <v>218</v>
      </c>
      <c r="D53" s="67">
        <v>218</v>
      </c>
      <c r="E53" s="102">
        <f t="shared" si="0"/>
        <v>100</v>
      </c>
      <c r="F53" s="67">
        <v>218</v>
      </c>
      <c r="G53" s="67">
        <v>218</v>
      </c>
      <c r="H53" s="102">
        <f t="shared" si="1"/>
        <v>100</v>
      </c>
      <c r="I53" s="103">
        <f t="shared" si="2"/>
        <v>100</v>
      </c>
    </row>
    <row r="54" spans="1:9" ht="52.8">
      <c r="A54" s="24" t="s">
        <v>51</v>
      </c>
      <c r="B54" s="24" t="s">
        <v>5</v>
      </c>
      <c r="C54" s="67">
        <v>6</v>
      </c>
      <c r="D54" s="67">
        <v>7</v>
      </c>
      <c r="E54" s="102">
        <f>D54/C54*100</f>
        <v>116.66666666666667</v>
      </c>
      <c r="F54" s="67">
        <v>20</v>
      </c>
      <c r="G54" s="67">
        <v>34</v>
      </c>
      <c r="H54" s="102">
        <f t="shared" ref="H54:H66" si="4">F54/D54*100</f>
        <v>285.71428571428572</v>
      </c>
      <c r="I54" s="103">
        <f t="shared" si="2"/>
        <v>485.71428571428567</v>
      </c>
    </row>
    <row r="55" spans="1:9" ht="26.4">
      <c r="A55" s="24" t="s">
        <v>52</v>
      </c>
      <c r="B55" s="24" t="s">
        <v>53</v>
      </c>
      <c r="C55" s="102">
        <f>C56/12/C53*1000</f>
        <v>23929.663608562692</v>
      </c>
      <c r="D55" s="102">
        <f>D56/12/D53*1000</f>
        <v>24211.314984709479</v>
      </c>
      <c r="E55" s="102">
        <f>D55/C55*100</f>
        <v>101.17699680511181</v>
      </c>
      <c r="F55" s="102">
        <f>F56/12/F53*1000</f>
        <v>25429.281345565749</v>
      </c>
      <c r="G55" s="102">
        <f>G56/12/G53*1000</f>
        <v>19407.989296636086</v>
      </c>
      <c r="H55" s="102">
        <f t="shared" si="4"/>
        <v>105.03056674792536</v>
      </c>
      <c r="I55" s="103">
        <f t="shared" si="2"/>
        <v>80.160822776016474</v>
      </c>
    </row>
    <row r="56" spans="1:9" ht="52.8">
      <c r="A56" s="24" t="s">
        <v>54</v>
      </c>
      <c r="B56" s="24" t="s">
        <v>55</v>
      </c>
      <c r="C56" s="102">
        <v>62600</v>
      </c>
      <c r="D56" s="102">
        <v>63336.800000000003</v>
      </c>
      <c r="E56" s="102">
        <f t="shared" ref="E56:E66" si="5">D56/C56*100</f>
        <v>101.17699680511183</v>
      </c>
      <c r="F56" s="102">
        <v>66523</v>
      </c>
      <c r="G56" s="102">
        <v>50771.3</v>
      </c>
      <c r="H56" s="102">
        <f t="shared" si="4"/>
        <v>105.03056674792536</v>
      </c>
      <c r="I56" s="103">
        <f t="shared" si="2"/>
        <v>80.160822776016474</v>
      </c>
    </row>
    <row r="57" spans="1:9" ht="26.4">
      <c r="A57" s="24" t="s">
        <v>56</v>
      </c>
      <c r="B57" s="24"/>
      <c r="C57" s="126"/>
      <c r="D57" s="126"/>
      <c r="E57" s="102"/>
      <c r="F57" s="126"/>
      <c r="G57" s="126"/>
      <c r="H57" s="102"/>
      <c r="I57" s="103"/>
    </row>
    <row r="58" spans="1:9">
      <c r="A58" s="24" t="s">
        <v>57</v>
      </c>
      <c r="B58" s="24"/>
      <c r="C58" s="126"/>
      <c r="D58" s="126"/>
      <c r="E58" s="102"/>
      <c r="F58" s="126"/>
      <c r="G58" s="126"/>
      <c r="H58" s="102"/>
      <c r="I58" s="103"/>
    </row>
    <row r="59" spans="1:9">
      <c r="A59" s="24" t="s">
        <v>76</v>
      </c>
      <c r="B59" s="24" t="s">
        <v>59</v>
      </c>
      <c r="C59" s="126">
        <v>0</v>
      </c>
      <c r="D59" s="126">
        <v>0</v>
      </c>
      <c r="E59" s="102">
        <v>0</v>
      </c>
      <c r="F59" s="126">
        <v>0</v>
      </c>
      <c r="G59" s="126">
        <v>0</v>
      </c>
      <c r="H59" s="102">
        <v>0</v>
      </c>
      <c r="I59" s="102">
        <v>0</v>
      </c>
    </row>
    <row r="60" spans="1:9">
      <c r="A60" s="24" t="s">
        <v>58</v>
      </c>
      <c r="B60" s="24" t="s">
        <v>59</v>
      </c>
      <c r="C60" s="126">
        <v>2</v>
      </c>
      <c r="D60" s="126">
        <v>2</v>
      </c>
      <c r="E60" s="102">
        <f t="shared" si="5"/>
        <v>100</v>
      </c>
      <c r="F60" s="126">
        <v>2</v>
      </c>
      <c r="G60" s="126">
        <v>2</v>
      </c>
      <c r="H60" s="102">
        <f t="shared" si="4"/>
        <v>100</v>
      </c>
      <c r="I60" s="103">
        <f t="shared" si="2"/>
        <v>100</v>
      </c>
    </row>
    <row r="61" spans="1:9">
      <c r="A61" s="24" t="s">
        <v>60</v>
      </c>
      <c r="B61" s="24" t="s">
        <v>59</v>
      </c>
      <c r="C61" s="126">
        <v>1</v>
      </c>
      <c r="D61" s="126">
        <v>1</v>
      </c>
      <c r="E61" s="102">
        <f t="shared" si="5"/>
        <v>100</v>
      </c>
      <c r="F61" s="126">
        <v>1</v>
      </c>
      <c r="G61" s="126">
        <v>1</v>
      </c>
      <c r="H61" s="102">
        <f t="shared" si="4"/>
        <v>100</v>
      </c>
      <c r="I61" s="103">
        <f t="shared" si="2"/>
        <v>100</v>
      </c>
    </row>
    <row r="62" spans="1:9">
      <c r="A62" s="24" t="s">
        <v>61</v>
      </c>
      <c r="B62" s="24" t="s">
        <v>59</v>
      </c>
      <c r="C62" s="126">
        <v>3</v>
      </c>
      <c r="D62" s="126">
        <v>3</v>
      </c>
      <c r="E62" s="102">
        <f t="shared" si="5"/>
        <v>100</v>
      </c>
      <c r="F62" s="126">
        <v>3</v>
      </c>
      <c r="G62" s="126">
        <v>3</v>
      </c>
      <c r="H62" s="102">
        <f t="shared" si="4"/>
        <v>100</v>
      </c>
      <c r="I62" s="103">
        <f t="shared" si="2"/>
        <v>100</v>
      </c>
    </row>
    <row r="63" spans="1:9">
      <c r="A63" s="24" t="s">
        <v>62</v>
      </c>
      <c r="B63" s="24" t="s">
        <v>59</v>
      </c>
      <c r="C63" s="67">
        <v>0</v>
      </c>
      <c r="D63" s="67">
        <v>0</v>
      </c>
      <c r="E63" s="102">
        <v>0</v>
      </c>
      <c r="F63" s="67">
        <v>0</v>
      </c>
      <c r="G63" s="67">
        <v>0</v>
      </c>
      <c r="H63" s="102">
        <v>0</v>
      </c>
      <c r="I63" s="102">
        <v>0</v>
      </c>
    </row>
    <row r="64" spans="1:9" ht="26.4">
      <c r="A64" s="24"/>
      <c r="B64" s="24" t="s">
        <v>63</v>
      </c>
      <c r="C64" s="67">
        <v>30</v>
      </c>
      <c r="D64" s="67">
        <v>20</v>
      </c>
      <c r="E64" s="102">
        <f t="shared" si="5"/>
        <v>66.666666666666657</v>
      </c>
      <c r="F64" s="67">
        <v>20</v>
      </c>
      <c r="G64" s="67">
        <v>20</v>
      </c>
      <c r="H64" s="102">
        <f t="shared" si="4"/>
        <v>100</v>
      </c>
      <c r="I64" s="103">
        <f t="shared" si="2"/>
        <v>100</v>
      </c>
    </row>
    <row r="65" spans="1:9">
      <c r="A65" s="24" t="s">
        <v>64</v>
      </c>
      <c r="B65" s="24" t="s">
        <v>59</v>
      </c>
      <c r="C65" s="67">
        <v>1</v>
      </c>
      <c r="D65" s="67">
        <v>1</v>
      </c>
      <c r="E65" s="102">
        <f t="shared" si="5"/>
        <v>100</v>
      </c>
      <c r="F65" s="67">
        <v>1</v>
      </c>
      <c r="G65" s="67">
        <v>1</v>
      </c>
      <c r="H65" s="102">
        <f t="shared" si="4"/>
        <v>100</v>
      </c>
      <c r="I65" s="103">
        <f t="shared" si="2"/>
        <v>100</v>
      </c>
    </row>
    <row r="66" spans="1:9" ht="26.4">
      <c r="A66" s="24"/>
      <c r="B66" s="24" t="s">
        <v>65</v>
      </c>
      <c r="C66" s="67">
        <v>132</v>
      </c>
      <c r="D66" s="67">
        <v>132</v>
      </c>
      <c r="E66" s="102">
        <f t="shared" si="5"/>
        <v>100</v>
      </c>
      <c r="F66" s="67">
        <v>130</v>
      </c>
      <c r="G66" s="67">
        <v>130</v>
      </c>
      <c r="H66" s="102">
        <f t="shared" si="4"/>
        <v>98.484848484848484</v>
      </c>
      <c r="I66" s="103">
        <f t="shared" si="2"/>
        <v>98.484848484848484</v>
      </c>
    </row>
    <row r="67" spans="1:9" ht="18">
      <c r="A67" s="23"/>
      <c r="B67" s="23"/>
      <c r="C67" s="15"/>
      <c r="D67" s="23"/>
      <c r="E67" s="23"/>
      <c r="F67" s="43"/>
      <c r="G67" s="23"/>
      <c r="H67" s="23"/>
      <c r="I67" s="23"/>
    </row>
    <row r="68" spans="1:9">
      <c r="A68" s="212" t="s">
        <v>86</v>
      </c>
      <c r="B68" s="212"/>
      <c r="C68" s="212"/>
      <c r="D68" s="212"/>
      <c r="E68" s="212"/>
      <c r="F68" s="212"/>
      <c r="G68" s="212"/>
      <c r="H68" s="23"/>
      <c r="I68" s="23"/>
    </row>
    <row r="69" spans="1:9" ht="27.75" customHeight="1">
      <c r="A69" s="213" t="s">
        <v>144</v>
      </c>
      <c r="B69" s="213"/>
      <c r="C69" s="213"/>
      <c r="D69" s="213"/>
      <c r="E69" s="213"/>
      <c r="F69" s="213"/>
      <c r="G69" s="213"/>
      <c r="H69" s="23"/>
      <c r="I69" s="23"/>
    </row>
    <row r="70" spans="1:9">
      <c r="A70" s="88"/>
      <c r="B70" s="88"/>
      <c r="C70" s="88"/>
      <c r="D70" s="88"/>
      <c r="E70" s="88"/>
      <c r="F70" s="88"/>
      <c r="G70" s="88"/>
      <c r="H70" s="23"/>
      <c r="I70" s="23"/>
    </row>
    <row r="71" spans="1:9" ht="26.4">
      <c r="A71" s="36" t="s">
        <v>1</v>
      </c>
      <c r="B71" s="27" t="s">
        <v>2</v>
      </c>
      <c r="C71" s="127" t="s">
        <v>109</v>
      </c>
      <c r="D71" s="127" t="s">
        <v>111</v>
      </c>
      <c r="E71" s="127" t="s">
        <v>88</v>
      </c>
      <c r="F71" s="127" t="s">
        <v>98</v>
      </c>
      <c r="G71" s="127" t="s">
        <v>107</v>
      </c>
      <c r="H71" s="23"/>
      <c r="I71" s="23"/>
    </row>
    <row r="72" spans="1:9" ht="15.75" customHeight="1">
      <c r="A72" s="24" t="s">
        <v>3</v>
      </c>
      <c r="B72" s="24"/>
      <c r="C72" s="26"/>
      <c r="D72" s="26"/>
      <c r="E72" s="26"/>
      <c r="F72" s="26"/>
      <c r="G72" s="26"/>
      <c r="H72" s="23"/>
      <c r="I72" s="23"/>
    </row>
    <row r="73" spans="1:9" ht="39.6">
      <c r="A73" s="24" t="s">
        <v>4</v>
      </c>
      <c r="B73" s="24" t="s">
        <v>79</v>
      </c>
      <c r="C73" s="67">
        <v>1001</v>
      </c>
      <c r="D73" s="67">
        <v>996</v>
      </c>
      <c r="E73" s="67">
        <v>994</v>
      </c>
      <c r="F73" s="67">
        <v>992</v>
      </c>
      <c r="G73" s="67">
        <v>990</v>
      </c>
      <c r="H73" s="23"/>
      <c r="I73" s="23"/>
    </row>
    <row r="74" spans="1:9" ht="39.6">
      <c r="A74" s="24"/>
      <c r="B74" s="24" t="s">
        <v>66</v>
      </c>
      <c r="C74" s="67">
        <v>97.5</v>
      </c>
      <c r="D74" s="67">
        <v>99.5</v>
      </c>
      <c r="E74" s="102">
        <f>E73/D73*100</f>
        <v>99.799196787148588</v>
      </c>
      <c r="F74" s="102">
        <f>F73/E73*100</f>
        <v>99.798792756539228</v>
      </c>
      <c r="G74" s="102">
        <f>G73/F73*100</f>
        <v>99.798387096774192</v>
      </c>
      <c r="H74" s="23"/>
      <c r="I74" s="23"/>
    </row>
    <row r="75" spans="1:9">
      <c r="A75" s="24" t="s">
        <v>6</v>
      </c>
      <c r="B75" s="24" t="s">
        <v>5</v>
      </c>
      <c r="C75" s="67">
        <v>14</v>
      </c>
      <c r="D75" s="67">
        <v>5</v>
      </c>
      <c r="E75" s="67">
        <v>6</v>
      </c>
      <c r="F75" s="67">
        <v>6</v>
      </c>
      <c r="G75" s="67">
        <v>6</v>
      </c>
      <c r="H75" s="23"/>
      <c r="I75" s="23"/>
    </row>
    <row r="76" spans="1:9">
      <c r="A76" s="24" t="s">
        <v>7</v>
      </c>
      <c r="B76" s="24" t="s">
        <v>5</v>
      </c>
      <c r="C76" s="67">
        <v>15</v>
      </c>
      <c r="D76" s="67">
        <v>6</v>
      </c>
      <c r="E76" s="67">
        <v>5</v>
      </c>
      <c r="F76" s="67">
        <v>5</v>
      </c>
      <c r="G76" s="67">
        <v>5</v>
      </c>
      <c r="H76" s="23"/>
      <c r="I76" s="23"/>
    </row>
    <row r="77" spans="1:9">
      <c r="A77" s="24" t="s">
        <v>8</v>
      </c>
      <c r="B77" s="24" t="s">
        <v>9</v>
      </c>
      <c r="C77" s="67">
        <f>C75-C76</f>
        <v>-1</v>
      </c>
      <c r="D77" s="67">
        <f>D75-D76</f>
        <v>-1</v>
      </c>
      <c r="E77" s="67">
        <f>E75-E76</f>
        <v>1</v>
      </c>
      <c r="F77" s="67">
        <f>F75-F76</f>
        <v>1</v>
      </c>
      <c r="G77" s="67">
        <f>G75-G76</f>
        <v>1</v>
      </c>
      <c r="H77" s="23"/>
      <c r="I77" s="23"/>
    </row>
    <row r="78" spans="1:9" ht="39.6">
      <c r="A78" s="24"/>
      <c r="B78" s="24" t="s">
        <v>67</v>
      </c>
      <c r="C78" s="102">
        <f>C77/C73*1000</f>
        <v>-0.99900099900099903</v>
      </c>
      <c r="D78" s="102">
        <f>D77/D73*1000</f>
        <v>-1.0040160642570279</v>
      </c>
      <c r="E78" s="102">
        <f>E77/E73*1000</f>
        <v>1.0060362173038231</v>
      </c>
      <c r="F78" s="102">
        <f>F77/F73*1000</f>
        <v>1.0080645161290323</v>
      </c>
      <c r="G78" s="102">
        <f>G77/G73*1000</f>
        <v>1.0101010101010102</v>
      </c>
      <c r="H78" s="23"/>
      <c r="I78" s="23"/>
    </row>
    <row r="79" spans="1:9">
      <c r="A79" s="24" t="s">
        <v>10</v>
      </c>
      <c r="B79" s="24" t="s">
        <v>9</v>
      </c>
      <c r="C79" s="67">
        <v>-16</v>
      </c>
      <c r="D79" s="67">
        <v>-10</v>
      </c>
      <c r="E79" s="67">
        <v>-5</v>
      </c>
      <c r="F79" s="67">
        <v>-5</v>
      </c>
      <c r="G79" s="67">
        <v>-5</v>
      </c>
      <c r="H79" s="23"/>
      <c r="I79" s="23"/>
    </row>
    <row r="80" spans="1:9" ht="39.6">
      <c r="A80" s="24"/>
      <c r="B80" s="24" t="s">
        <v>67</v>
      </c>
      <c r="C80" s="102">
        <f>C79/C73*1000</f>
        <v>-15.984015984015985</v>
      </c>
      <c r="D80" s="102">
        <f>D79/D73*1000</f>
        <v>-10.040160642570282</v>
      </c>
      <c r="E80" s="102">
        <f>E79/E73*1000</f>
        <v>-5.0301810865191143</v>
      </c>
      <c r="F80" s="102">
        <f>F79/F73*1000</f>
        <v>-5.040322580645161</v>
      </c>
      <c r="G80" s="102">
        <f>G79/G73*1000</f>
        <v>-5.0505050505050511</v>
      </c>
      <c r="H80" s="23"/>
      <c r="I80" s="23"/>
    </row>
    <row r="81" spans="1:9">
      <c r="A81" s="24" t="s">
        <v>11</v>
      </c>
      <c r="B81" s="24"/>
      <c r="C81" s="67"/>
      <c r="D81" s="67"/>
      <c r="E81" s="67"/>
      <c r="F81" s="67"/>
      <c r="G81" s="67"/>
      <c r="H81" s="23"/>
      <c r="I81" s="23"/>
    </row>
    <row r="82" spans="1:9">
      <c r="A82" s="24" t="s">
        <v>12</v>
      </c>
      <c r="B82" s="24"/>
      <c r="C82" s="67"/>
      <c r="D82" s="67"/>
      <c r="E82" s="67"/>
      <c r="F82" s="67"/>
      <c r="G82" s="67"/>
      <c r="H82" s="23"/>
      <c r="I82" s="23"/>
    </row>
    <row r="83" spans="1:9">
      <c r="A83" s="24" t="s">
        <v>13</v>
      </c>
      <c r="B83" s="24" t="s">
        <v>14</v>
      </c>
      <c r="C83" s="67">
        <f>C85+C86+C87+C88</f>
        <v>11376</v>
      </c>
      <c r="D83" s="67">
        <f>D85+D86+D87+D88</f>
        <v>11376</v>
      </c>
      <c r="E83" s="67">
        <f>E85+E86+E87+E88</f>
        <v>11376</v>
      </c>
      <c r="F83" s="67">
        <f>F85+F86+F87+F88</f>
        <v>11376</v>
      </c>
      <c r="G83" s="67">
        <f>G85+G86+G87+G88</f>
        <v>11376</v>
      </c>
      <c r="H83" s="23"/>
      <c r="I83" s="23"/>
    </row>
    <row r="84" spans="1:9">
      <c r="A84" s="24" t="s">
        <v>15</v>
      </c>
      <c r="B84" s="24"/>
      <c r="C84" s="67"/>
      <c r="D84" s="67"/>
      <c r="E84" s="67"/>
      <c r="F84" s="67"/>
      <c r="G84" s="67"/>
      <c r="H84" s="23"/>
      <c r="I84" s="23"/>
    </row>
    <row r="85" spans="1:9">
      <c r="A85" s="24" t="s">
        <v>16</v>
      </c>
      <c r="B85" s="24" t="s">
        <v>14</v>
      </c>
      <c r="C85" s="67">
        <v>2208</v>
      </c>
      <c r="D85" s="67">
        <v>2208</v>
      </c>
      <c r="E85" s="67">
        <v>2208</v>
      </c>
      <c r="F85" s="67">
        <v>2208</v>
      </c>
      <c r="G85" s="67">
        <v>2208</v>
      </c>
      <c r="H85" s="23"/>
      <c r="I85" s="23"/>
    </row>
    <row r="86" spans="1:9">
      <c r="A86" s="24" t="s">
        <v>17</v>
      </c>
      <c r="B86" s="24" t="s">
        <v>14</v>
      </c>
      <c r="C86" s="67">
        <v>9075</v>
      </c>
      <c r="D86" s="67">
        <v>9075</v>
      </c>
      <c r="E86" s="67">
        <v>9075</v>
      </c>
      <c r="F86" s="67">
        <v>9075</v>
      </c>
      <c r="G86" s="67">
        <v>9075</v>
      </c>
      <c r="H86" s="23"/>
      <c r="I86" s="23"/>
    </row>
    <row r="87" spans="1:9">
      <c r="A87" s="24" t="s">
        <v>18</v>
      </c>
      <c r="B87" s="24" t="s">
        <v>14</v>
      </c>
      <c r="C87" s="67">
        <v>60</v>
      </c>
      <c r="D87" s="67">
        <v>60</v>
      </c>
      <c r="E87" s="67">
        <v>60</v>
      </c>
      <c r="F87" s="67">
        <v>60</v>
      </c>
      <c r="G87" s="67">
        <v>60</v>
      </c>
      <c r="H87" s="23"/>
      <c r="I87" s="23"/>
    </row>
    <row r="88" spans="1:9">
      <c r="A88" s="24" t="s">
        <v>19</v>
      </c>
      <c r="B88" s="24" t="s">
        <v>14</v>
      </c>
      <c r="C88" s="67">
        <v>33</v>
      </c>
      <c r="D88" s="67">
        <v>33</v>
      </c>
      <c r="E88" s="67">
        <v>33</v>
      </c>
      <c r="F88" s="67">
        <v>33</v>
      </c>
      <c r="G88" s="67">
        <v>33</v>
      </c>
      <c r="H88" s="23"/>
      <c r="I88" s="23"/>
    </row>
    <row r="89" spans="1:9">
      <c r="A89" s="24" t="s">
        <v>20</v>
      </c>
      <c r="B89" s="24" t="s">
        <v>14</v>
      </c>
      <c r="C89" s="67">
        <v>0</v>
      </c>
      <c r="D89" s="67">
        <v>0</v>
      </c>
      <c r="E89" s="67">
        <v>0</v>
      </c>
      <c r="F89" s="67">
        <v>0</v>
      </c>
      <c r="G89" s="67">
        <v>0</v>
      </c>
      <c r="H89" s="23"/>
      <c r="I89" s="23"/>
    </row>
    <row r="90" spans="1:9">
      <c r="A90" s="24" t="s">
        <v>21</v>
      </c>
      <c r="B90" s="24"/>
      <c r="C90" s="67"/>
      <c r="D90" s="67"/>
      <c r="E90" s="67"/>
      <c r="F90" s="67"/>
      <c r="G90" s="67"/>
      <c r="H90" s="23"/>
      <c r="I90" s="23"/>
    </row>
    <row r="91" spans="1:9">
      <c r="A91" s="24" t="s">
        <v>16</v>
      </c>
      <c r="B91" s="24" t="s">
        <v>22</v>
      </c>
      <c r="C91" s="67">
        <v>3002</v>
      </c>
      <c r="D91" s="67">
        <v>3974</v>
      </c>
      <c r="E91" s="67">
        <v>4085</v>
      </c>
      <c r="F91" s="67">
        <v>4195</v>
      </c>
      <c r="G91" s="67">
        <v>4416</v>
      </c>
      <c r="H91" s="23"/>
      <c r="I91" s="23"/>
    </row>
    <row r="92" spans="1:9">
      <c r="A92" s="24" t="s">
        <v>17</v>
      </c>
      <c r="B92" s="24" t="s">
        <v>22</v>
      </c>
      <c r="C92" s="67">
        <v>8167</v>
      </c>
      <c r="D92" s="67">
        <v>10254</v>
      </c>
      <c r="E92" s="67">
        <v>11797</v>
      </c>
      <c r="F92" s="67">
        <v>12705</v>
      </c>
      <c r="G92" s="67">
        <v>13612</v>
      </c>
      <c r="H92" s="23"/>
      <c r="I92" s="23"/>
    </row>
    <row r="93" spans="1:9">
      <c r="A93" s="24" t="s">
        <v>18</v>
      </c>
      <c r="B93" s="24" t="s">
        <v>22</v>
      </c>
      <c r="C93" s="67">
        <v>720</v>
      </c>
      <c r="D93" s="67">
        <v>720</v>
      </c>
      <c r="E93" s="67">
        <v>720</v>
      </c>
      <c r="F93" s="67">
        <v>720</v>
      </c>
      <c r="G93" s="67">
        <v>720</v>
      </c>
      <c r="H93" s="23"/>
      <c r="I93" s="23"/>
    </row>
    <row r="94" spans="1:9">
      <c r="A94" s="24" t="s">
        <v>19</v>
      </c>
      <c r="B94" s="24" t="s">
        <v>22</v>
      </c>
      <c r="C94" s="67">
        <v>33</v>
      </c>
      <c r="D94" s="67">
        <v>33</v>
      </c>
      <c r="E94" s="67">
        <v>33</v>
      </c>
      <c r="F94" s="67">
        <v>33</v>
      </c>
      <c r="G94" s="67">
        <v>33</v>
      </c>
      <c r="H94" s="23"/>
      <c r="I94" s="23"/>
    </row>
    <row r="95" spans="1:9" ht="26.4">
      <c r="A95" s="24" t="s">
        <v>23</v>
      </c>
      <c r="B95" s="24"/>
      <c r="C95" s="67"/>
      <c r="D95" s="67"/>
      <c r="E95" s="67"/>
      <c r="F95" s="67"/>
      <c r="G95" s="67"/>
      <c r="H95" s="23"/>
      <c r="I95" s="23"/>
    </row>
    <row r="96" spans="1:9">
      <c r="A96" s="24" t="s">
        <v>24</v>
      </c>
      <c r="B96" s="24" t="s">
        <v>25</v>
      </c>
      <c r="C96" s="67">
        <v>683</v>
      </c>
      <c r="D96" s="67">
        <v>694</v>
      </c>
      <c r="E96" s="67">
        <v>700</v>
      </c>
      <c r="F96" s="67">
        <v>750</v>
      </c>
      <c r="G96" s="67">
        <v>800</v>
      </c>
      <c r="H96" s="23"/>
      <c r="I96" s="23"/>
    </row>
    <row r="97" spans="1:9">
      <c r="A97" s="24" t="s">
        <v>26</v>
      </c>
      <c r="B97" s="24" t="s">
        <v>25</v>
      </c>
      <c r="C97" s="67">
        <v>300</v>
      </c>
      <c r="D97" s="67">
        <v>308</v>
      </c>
      <c r="E97" s="67">
        <v>330</v>
      </c>
      <c r="F97" s="67">
        <v>350</v>
      </c>
      <c r="G97" s="67">
        <v>380</v>
      </c>
      <c r="H97" s="23"/>
      <c r="I97" s="23"/>
    </row>
    <row r="98" spans="1:9">
      <c r="A98" s="24" t="s">
        <v>27</v>
      </c>
      <c r="B98" s="24" t="s">
        <v>25</v>
      </c>
      <c r="C98" s="67">
        <v>85</v>
      </c>
      <c r="D98" s="67">
        <v>72</v>
      </c>
      <c r="E98" s="67">
        <v>95</v>
      </c>
      <c r="F98" s="67">
        <v>120</v>
      </c>
      <c r="G98" s="67">
        <v>150</v>
      </c>
      <c r="H98" s="23"/>
      <c r="I98" s="23"/>
    </row>
    <row r="99" spans="1:9">
      <c r="A99" s="24" t="s">
        <v>28</v>
      </c>
      <c r="B99" s="24" t="s">
        <v>25</v>
      </c>
      <c r="C99" s="67">
        <v>8</v>
      </c>
      <c r="D99" s="67">
        <v>8</v>
      </c>
      <c r="E99" s="67">
        <v>10</v>
      </c>
      <c r="F99" s="67">
        <v>12</v>
      </c>
      <c r="G99" s="67">
        <v>15</v>
      </c>
      <c r="H99" s="23"/>
      <c r="I99" s="23"/>
    </row>
    <row r="100" spans="1:9">
      <c r="A100" s="24" t="s">
        <v>29</v>
      </c>
      <c r="B100" s="24" t="s">
        <v>25</v>
      </c>
      <c r="C100" s="67">
        <v>500</v>
      </c>
      <c r="D100" s="67">
        <v>500</v>
      </c>
      <c r="E100" s="67">
        <v>800</v>
      </c>
      <c r="F100" s="67">
        <v>1000</v>
      </c>
      <c r="G100" s="67">
        <v>1000</v>
      </c>
      <c r="H100" s="23"/>
      <c r="I100" s="23"/>
    </row>
    <row r="101" spans="1:9">
      <c r="A101" s="24" t="s">
        <v>30</v>
      </c>
      <c r="B101" s="24"/>
      <c r="C101" s="67"/>
      <c r="D101" s="67"/>
      <c r="E101" s="67"/>
      <c r="F101" s="67"/>
      <c r="G101" s="67"/>
      <c r="H101" s="23"/>
      <c r="I101" s="23"/>
    </row>
    <row r="102" spans="1:9">
      <c r="A102" s="24" t="s">
        <v>24</v>
      </c>
      <c r="B102" s="24" t="s">
        <v>25</v>
      </c>
      <c r="C102" s="67">
        <v>683</v>
      </c>
      <c r="D102" s="67">
        <v>694</v>
      </c>
      <c r="E102" s="67">
        <v>700</v>
      </c>
      <c r="F102" s="67">
        <v>750</v>
      </c>
      <c r="G102" s="67">
        <v>800</v>
      </c>
      <c r="H102" s="23"/>
      <c r="I102" s="23"/>
    </row>
    <row r="103" spans="1:9">
      <c r="A103" s="24" t="s">
        <v>26</v>
      </c>
      <c r="B103" s="24" t="s">
        <v>25</v>
      </c>
      <c r="C103" s="67">
        <v>300</v>
      </c>
      <c r="D103" s="67">
        <v>308</v>
      </c>
      <c r="E103" s="67">
        <v>330</v>
      </c>
      <c r="F103" s="67">
        <v>350</v>
      </c>
      <c r="G103" s="67">
        <v>380</v>
      </c>
      <c r="H103" s="23"/>
      <c r="I103" s="23"/>
    </row>
    <row r="104" spans="1:9">
      <c r="A104" s="24" t="s">
        <v>27</v>
      </c>
      <c r="B104" s="24" t="s">
        <v>25</v>
      </c>
      <c r="C104" s="67">
        <v>85</v>
      </c>
      <c r="D104" s="67">
        <v>72</v>
      </c>
      <c r="E104" s="67">
        <v>95</v>
      </c>
      <c r="F104" s="67">
        <v>120</v>
      </c>
      <c r="G104" s="67">
        <v>150</v>
      </c>
      <c r="H104" s="23"/>
      <c r="I104" s="23"/>
    </row>
    <row r="105" spans="1:9">
      <c r="A105" s="24" t="s">
        <v>28</v>
      </c>
      <c r="B105" s="24" t="s">
        <v>25</v>
      </c>
      <c r="C105" s="67">
        <v>8</v>
      </c>
      <c r="D105" s="67">
        <v>8</v>
      </c>
      <c r="E105" s="67">
        <v>10</v>
      </c>
      <c r="F105" s="67">
        <v>12</v>
      </c>
      <c r="G105" s="67">
        <v>15</v>
      </c>
      <c r="H105" s="23"/>
      <c r="I105" s="23"/>
    </row>
    <row r="106" spans="1:9">
      <c r="A106" s="24" t="s">
        <v>29</v>
      </c>
      <c r="B106" s="24" t="s">
        <v>25</v>
      </c>
      <c r="C106" s="67">
        <v>500</v>
      </c>
      <c r="D106" s="67">
        <v>500</v>
      </c>
      <c r="E106" s="67">
        <v>800</v>
      </c>
      <c r="F106" s="67">
        <v>1000</v>
      </c>
      <c r="G106" s="67">
        <v>1000</v>
      </c>
      <c r="H106" s="23"/>
      <c r="I106" s="23"/>
    </row>
    <row r="107" spans="1:9" ht="39.6">
      <c r="A107" s="24" t="s">
        <v>31</v>
      </c>
      <c r="B107" s="24"/>
      <c r="C107" s="67"/>
      <c r="D107" s="67"/>
      <c r="E107" s="67"/>
      <c r="F107" s="67"/>
      <c r="G107" s="67"/>
      <c r="H107" s="23"/>
      <c r="I107" s="23"/>
    </row>
    <row r="108" spans="1:9">
      <c r="A108" s="24" t="s">
        <v>32</v>
      </c>
      <c r="B108" s="24" t="s">
        <v>22</v>
      </c>
      <c r="C108" s="67">
        <v>62.1</v>
      </c>
      <c r="D108" s="67">
        <v>61.7</v>
      </c>
      <c r="E108" s="67">
        <v>61.3</v>
      </c>
      <c r="F108" s="102">
        <v>67.099999999999994</v>
      </c>
      <c r="G108" s="102">
        <v>72.3</v>
      </c>
      <c r="H108" s="23"/>
      <c r="I108" s="23"/>
    </row>
    <row r="109" spans="1:9">
      <c r="A109" s="24" t="s">
        <v>33</v>
      </c>
      <c r="B109" s="24" t="s">
        <v>22</v>
      </c>
      <c r="C109" s="67">
        <v>717</v>
      </c>
      <c r="D109" s="67">
        <v>739</v>
      </c>
      <c r="E109" s="67">
        <v>798</v>
      </c>
      <c r="F109" s="102">
        <v>875</v>
      </c>
      <c r="G109" s="102">
        <v>950</v>
      </c>
      <c r="H109" s="23"/>
      <c r="I109" s="23"/>
    </row>
    <row r="110" spans="1:9">
      <c r="A110" s="24" t="s">
        <v>34</v>
      </c>
      <c r="B110" s="24" t="s">
        <v>35</v>
      </c>
      <c r="C110" s="67">
        <v>35</v>
      </c>
      <c r="D110" s="67">
        <v>35</v>
      </c>
      <c r="E110" s="67">
        <v>55</v>
      </c>
      <c r="F110" s="102">
        <v>69</v>
      </c>
      <c r="G110" s="102">
        <v>69</v>
      </c>
      <c r="H110" s="23"/>
      <c r="I110" s="23"/>
    </row>
    <row r="111" spans="1:9">
      <c r="A111" s="24" t="s">
        <v>36</v>
      </c>
      <c r="B111" s="24"/>
      <c r="C111" s="67"/>
      <c r="D111" s="67"/>
      <c r="E111" s="67"/>
      <c r="F111" s="67"/>
      <c r="G111" s="67"/>
      <c r="H111" s="23"/>
      <c r="I111" s="23"/>
    </row>
    <row r="112" spans="1:9">
      <c r="A112" s="24" t="s">
        <v>37</v>
      </c>
      <c r="B112" s="24" t="s">
        <v>38</v>
      </c>
      <c r="C112" s="67">
        <v>2390</v>
      </c>
      <c r="D112" s="67">
        <v>2400</v>
      </c>
      <c r="E112" s="67">
        <v>2420</v>
      </c>
      <c r="F112" s="67">
        <v>2500</v>
      </c>
      <c r="G112" s="67">
        <v>2500</v>
      </c>
      <c r="H112" s="23"/>
      <c r="I112" s="23"/>
    </row>
    <row r="113" spans="1:9">
      <c r="A113" s="24" t="s">
        <v>39</v>
      </c>
      <c r="B113" s="24" t="s">
        <v>40</v>
      </c>
      <c r="C113" s="67">
        <v>138</v>
      </c>
      <c r="D113" s="67">
        <v>138</v>
      </c>
      <c r="E113" s="67">
        <v>138</v>
      </c>
      <c r="F113" s="67">
        <v>138</v>
      </c>
      <c r="G113" s="67">
        <v>138</v>
      </c>
      <c r="H113" s="23"/>
      <c r="I113" s="23"/>
    </row>
    <row r="114" spans="1:9" ht="26.4">
      <c r="A114" s="37" t="s">
        <v>41</v>
      </c>
      <c r="B114" s="104"/>
      <c r="C114" s="67"/>
      <c r="D114" s="67"/>
      <c r="E114" s="67"/>
      <c r="F114" s="67"/>
      <c r="G114" s="67"/>
      <c r="H114" s="23"/>
      <c r="I114" s="23"/>
    </row>
    <row r="115" spans="1:9" ht="13.8">
      <c r="A115" s="38" t="s">
        <v>42</v>
      </c>
      <c r="B115" s="104" t="s">
        <v>43</v>
      </c>
      <c r="C115" s="114">
        <v>8593.7000000000007</v>
      </c>
      <c r="D115" s="114">
        <v>9827.6</v>
      </c>
      <c r="E115" s="135">
        <v>8749</v>
      </c>
      <c r="F115" s="135">
        <v>8801.7999999999993</v>
      </c>
      <c r="G115" s="135">
        <v>8891.7999999999993</v>
      </c>
      <c r="H115" s="23"/>
      <c r="I115" s="23"/>
    </row>
    <row r="116" spans="1:9">
      <c r="A116" s="39" t="s">
        <v>91</v>
      </c>
      <c r="B116" s="104" t="s">
        <v>43</v>
      </c>
      <c r="C116" s="114">
        <v>4573</v>
      </c>
      <c r="D116" s="114">
        <v>4603.5</v>
      </c>
      <c r="E116" s="135">
        <v>4716.8999999999996</v>
      </c>
      <c r="F116" s="135">
        <v>4767.8999999999996</v>
      </c>
      <c r="G116" s="135">
        <v>4857.8999999999996</v>
      </c>
      <c r="H116" s="23"/>
      <c r="I116" s="23"/>
    </row>
    <row r="117" spans="1:9">
      <c r="A117" s="39" t="s">
        <v>68</v>
      </c>
      <c r="B117" s="104" t="s">
        <v>43</v>
      </c>
      <c r="C117" s="114">
        <v>1902.2</v>
      </c>
      <c r="D117" s="114">
        <v>1982.5</v>
      </c>
      <c r="E117" s="135">
        <v>2094</v>
      </c>
      <c r="F117" s="135">
        <v>2145</v>
      </c>
      <c r="G117" s="135">
        <v>2235</v>
      </c>
      <c r="H117" s="23"/>
      <c r="I117" s="23"/>
    </row>
    <row r="118" spans="1:9">
      <c r="A118" s="39" t="s">
        <v>45</v>
      </c>
      <c r="B118" s="104" t="s">
        <v>43</v>
      </c>
      <c r="C118" s="114">
        <v>2670.8</v>
      </c>
      <c r="D118" s="114">
        <v>2621</v>
      </c>
      <c r="E118" s="135">
        <v>2622.9</v>
      </c>
      <c r="F118" s="135">
        <v>2622.9</v>
      </c>
      <c r="G118" s="135">
        <v>2628.9</v>
      </c>
      <c r="H118" s="23"/>
      <c r="I118" s="23"/>
    </row>
    <row r="119" spans="1:9">
      <c r="A119" s="39" t="s">
        <v>46</v>
      </c>
      <c r="B119" s="104" t="s">
        <v>43</v>
      </c>
      <c r="C119" s="114">
        <v>4020.7</v>
      </c>
      <c r="D119" s="114">
        <v>5224.1000000000004</v>
      </c>
      <c r="E119" s="135">
        <v>4032.1</v>
      </c>
      <c r="F119" s="135">
        <v>4033.9</v>
      </c>
      <c r="G119" s="135">
        <v>4033.9</v>
      </c>
      <c r="H119" s="23"/>
      <c r="I119" s="23"/>
    </row>
    <row r="120" spans="1:9">
      <c r="A120" s="40" t="s">
        <v>47</v>
      </c>
      <c r="B120" s="104" t="s">
        <v>43</v>
      </c>
      <c r="C120" s="114">
        <v>8614.1</v>
      </c>
      <c r="D120" s="114">
        <v>10221.200000000001</v>
      </c>
      <c r="E120" s="135">
        <v>8984.7999999999993</v>
      </c>
      <c r="F120" s="135">
        <v>9040.1</v>
      </c>
      <c r="G120" s="135">
        <v>9134.6</v>
      </c>
      <c r="H120" s="23"/>
      <c r="I120" s="23"/>
    </row>
    <row r="121" spans="1:9">
      <c r="A121" s="39" t="s">
        <v>48</v>
      </c>
      <c r="B121" s="104" t="s">
        <v>43</v>
      </c>
      <c r="C121" s="114">
        <f>C115-C120</f>
        <v>-20.399999999999636</v>
      </c>
      <c r="D121" s="102">
        <f>D115-D120</f>
        <v>-393.60000000000036</v>
      </c>
      <c r="E121" s="135">
        <f>E115-E120</f>
        <v>-235.79999999999927</v>
      </c>
      <c r="F121" s="135">
        <f>F115-F120</f>
        <v>-238.30000000000109</v>
      </c>
      <c r="G121" s="135">
        <f>G115-G120</f>
        <v>-242.80000000000109</v>
      </c>
      <c r="H121" s="23"/>
      <c r="I121" s="23"/>
    </row>
    <row r="122" spans="1:9">
      <c r="A122" s="24" t="s">
        <v>69</v>
      </c>
      <c r="B122" s="24"/>
      <c r="C122" s="67"/>
      <c r="D122" s="67"/>
      <c r="E122" s="67"/>
      <c r="F122" s="67"/>
      <c r="G122" s="67"/>
      <c r="H122" s="23"/>
      <c r="I122" s="23"/>
    </row>
    <row r="123" spans="1:9" ht="26.4">
      <c r="A123" s="24" t="s">
        <v>49</v>
      </c>
      <c r="B123" s="24" t="s">
        <v>5</v>
      </c>
      <c r="C123" s="67">
        <v>525</v>
      </c>
      <c r="D123" s="67">
        <v>525</v>
      </c>
      <c r="E123" s="67">
        <v>525</v>
      </c>
      <c r="F123" s="67">
        <v>525</v>
      </c>
      <c r="G123" s="67">
        <v>525</v>
      </c>
      <c r="H123" s="23"/>
      <c r="I123" s="23"/>
    </row>
    <row r="124" spans="1:9" ht="39.6">
      <c r="A124" s="24" t="s">
        <v>50</v>
      </c>
      <c r="B124" s="24" t="s">
        <v>5</v>
      </c>
      <c r="C124" s="67">
        <v>218</v>
      </c>
      <c r="D124" s="67">
        <v>218</v>
      </c>
      <c r="E124" s="67">
        <v>218</v>
      </c>
      <c r="F124" s="67">
        <v>218</v>
      </c>
      <c r="G124" s="67">
        <v>218</v>
      </c>
      <c r="H124" s="23"/>
      <c r="I124" s="23"/>
    </row>
    <row r="125" spans="1:9" ht="52.8">
      <c r="A125" s="24" t="s">
        <v>51</v>
      </c>
      <c r="B125" s="24" t="s">
        <v>5</v>
      </c>
      <c r="C125" s="67">
        <v>7</v>
      </c>
      <c r="D125" s="67">
        <v>20</v>
      </c>
      <c r="E125" s="67">
        <v>10</v>
      </c>
      <c r="F125" s="67">
        <v>7</v>
      </c>
      <c r="G125" s="67">
        <v>7</v>
      </c>
      <c r="H125" s="23"/>
      <c r="I125" s="23"/>
    </row>
    <row r="126" spans="1:9" ht="26.4">
      <c r="A126" s="24" t="s">
        <v>52</v>
      </c>
      <c r="B126" s="24" t="s">
        <v>53</v>
      </c>
      <c r="C126" s="102">
        <f>C127/12/C124*1000</f>
        <v>24211.314984709479</v>
      </c>
      <c r="D126" s="102">
        <f>D127/12/D124*1000</f>
        <v>25429.281345565749</v>
      </c>
      <c r="E126" s="102">
        <f>E127/12/E124*1000</f>
        <v>27178.899082568809</v>
      </c>
      <c r="F126" s="102">
        <f>F127/12/F124*1000</f>
        <v>28937.308868501528</v>
      </c>
      <c r="G126" s="102">
        <f>G127/12/G124*1000</f>
        <v>30810.397553516821</v>
      </c>
      <c r="H126" s="23"/>
      <c r="I126" s="23"/>
    </row>
    <row r="127" spans="1:9" ht="52.8">
      <c r="A127" s="24" t="s">
        <v>54</v>
      </c>
      <c r="B127" s="24" t="s">
        <v>55</v>
      </c>
      <c r="C127" s="102">
        <v>63336.800000000003</v>
      </c>
      <c r="D127" s="102">
        <v>66523</v>
      </c>
      <c r="E127" s="102">
        <v>71100</v>
      </c>
      <c r="F127" s="102">
        <v>75700</v>
      </c>
      <c r="G127" s="102">
        <v>80600</v>
      </c>
      <c r="H127" s="23"/>
      <c r="I127" s="23"/>
    </row>
    <row r="128" spans="1:9" ht="26.4">
      <c r="A128" s="24" t="s">
        <v>56</v>
      </c>
      <c r="B128" s="24"/>
      <c r="C128" s="126"/>
      <c r="D128" s="126"/>
      <c r="E128" s="126"/>
      <c r="F128" s="126"/>
      <c r="G128" s="126"/>
      <c r="H128" s="23"/>
      <c r="I128" s="23"/>
    </row>
    <row r="129" spans="1:9">
      <c r="A129" s="24" t="s">
        <v>57</v>
      </c>
      <c r="B129" s="24"/>
      <c r="C129" s="126"/>
      <c r="D129" s="126"/>
      <c r="E129" s="126"/>
      <c r="F129" s="126"/>
      <c r="G129" s="126"/>
      <c r="H129" s="23"/>
      <c r="I129" s="23"/>
    </row>
    <row r="130" spans="1:9">
      <c r="A130" s="24" t="s">
        <v>76</v>
      </c>
      <c r="B130" s="24" t="s">
        <v>59</v>
      </c>
      <c r="C130" s="126">
        <v>0</v>
      </c>
      <c r="D130" s="126">
        <v>0</v>
      </c>
      <c r="E130" s="126">
        <v>0</v>
      </c>
      <c r="F130" s="126">
        <v>0</v>
      </c>
      <c r="G130" s="126">
        <v>0</v>
      </c>
      <c r="H130" s="23"/>
      <c r="I130" s="23"/>
    </row>
    <row r="131" spans="1:9">
      <c r="A131" s="24" t="s">
        <v>58</v>
      </c>
      <c r="B131" s="24" t="s">
        <v>59</v>
      </c>
      <c r="C131" s="126">
        <v>2</v>
      </c>
      <c r="D131" s="126">
        <v>2</v>
      </c>
      <c r="E131" s="126">
        <v>2</v>
      </c>
      <c r="F131" s="126">
        <v>2</v>
      </c>
      <c r="G131" s="126">
        <v>2</v>
      </c>
      <c r="H131" s="23"/>
      <c r="I131" s="23"/>
    </row>
    <row r="132" spans="1:9">
      <c r="A132" s="24" t="s">
        <v>60</v>
      </c>
      <c r="B132" s="24" t="s">
        <v>59</v>
      </c>
      <c r="C132" s="126">
        <v>1</v>
      </c>
      <c r="D132" s="126">
        <v>1</v>
      </c>
      <c r="E132" s="126">
        <v>1</v>
      </c>
      <c r="F132" s="126">
        <v>1</v>
      </c>
      <c r="G132" s="126">
        <v>1</v>
      </c>
      <c r="H132" s="23"/>
      <c r="I132" s="23"/>
    </row>
    <row r="133" spans="1:9">
      <c r="A133" s="24" t="s">
        <v>61</v>
      </c>
      <c r="B133" s="24" t="s">
        <v>59</v>
      </c>
      <c r="C133" s="126">
        <v>3</v>
      </c>
      <c r="D133" s="126">
        <v>3</v>
      </c>
      <c r="E133" s="126">
        <v>3</v>
      </c>
      <c r="F133" s="126">
        <v>3</v>
      </c>
      <c r="G133" s="126">
        <v>3</v>
      </c>
      <c r="H133" s="23"/>
      <c r="I133" s="23"/>
    </row>
    <row r="134" spans="1:9">
      <c r="A134" s="24" t="s">
        <v>62</v>
      </c>
      <c r="B134" s="24" t="s">
        <v>59</v>
      </c>
      <c r="C134" s="67">
        <v>0</v>
      </c>
      <c r="D134" s="67">
        <v>0</v>
      </c>
      <c r="E134" s="67">
        <v>0</v>
      </c>
      <c r="F134" s="67">
        <v>0</v>
      </c>
      <c r="G134" s="67">
        <v>0</v>
      </c>
      <c r="H134" s="23"/>
      <c r="I134" s="23"/>
    </row>
    <row r="135" spans="1:9" ht="26.4">
      <c r="A135" s="24"/>
      <c r="B135" s="24" t="s">
        <v>63</v>
      </c>
      <c r="C135" s="67">
        <v>20</v>
      </c>
      <c r="D135" s="67">
        <v>20</v>
      </c>
      <c r="E135" s="67">
        <v>25</v>
      </c>
      <c r="F135" s="67">
        <v>25</v>
      </c>
      <c r="G135" s="67">
        <v>25</v>
      </c>
      <c r="H135" s="23"/>
      <c r="I135" s="23"/>
    </row>
    <row r="136" spans="1:9">
      <c r="A136" s="24" t="s">
        <v>64</v>
      </c>
      <c r="B136" s="24" t="s">
        <v>59</v>
      </c>
      <c r="C136" s="67">
        <v>1</v>
      </c>
      <c r="D136" s="67">
        <v>1</v>
      </c>
      <c r="E136" s="67">
        <v>1</v>
      </c>
      <c r="F136" s="67">
        <v>1</v>
      </c>
      <c r="G136" s="67">
        <v>1</v>
      </c>
      <c r="H136" s="23"/>
      <c r="I136" s="23"/>
    </row>
    <row r="137" spans="1:9" ht="26.4">
      <c r="A137" s="24"/>
      <c r="B137" s="24" t="s">
        <v>65</v>
      </c>
      <c r="C137" s="67">
        <v>132</v>
      </c>
      <c r="D137" s="67">
        <v>130</v>
      </c>
      <c r="E137" s="67">
        <v>130</v>
      </c>
      <c r="F137" s="67">
        <v>130</v>
      </c>
      <c r="G137" s="67">
        <v>130</v>
      </c>
      <c r="H137" s="23"/>
      <c r="I137" s="23"/>
    </row>
    <row r="147" spans="1:8" ht="13.8">
      <c r="A147" s="5"/>
      <c r="B147" s="6"/>
      <c r="C147" s="7"/>
      <c r="D147" s="8"/>
      <c r="E147" s="8"/>
      <c r="F147" s="8"/>
      <c r="G147" s="8"/>
      <c r="H147" s="8"/>
    </row>
  </sheetData>
  <mergeCells count="4">
    <mergeCell ref="A68:G68"/>
    <mergeCell ref="A69:G69"/>
    <mergeCell ref="A1:H1"/>
    <mergeCell ref="A2:H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0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47"/>
  <sheetViews>
    <sheetView workbookViewId="0">
      <selection activeCell="I121" sqref="I121"/>
    </sheetView>
  </sheetViews>
  <sheetFormatPr defaultRowHeight="13.2"/>
  <cols>
    <col min="1" max="1" width="27.109375" customWidth="1"/>
    <col min="2" max="2" width="10" customWidth="1"/>
    <col min="3" max="3" width="8.5546875" customWidth="1"/>
    <col min="4" max="4" width="7.5546875" bestFit="1" customWidth="1"/>
    <col min="5" max="5" width="7.5546875" customWidth="1"/>
    <col min="6" max="6" width="8.6640625" customWidth="1"/>
    <col min="7" max="7" width="8.88671875" customWidth="1"/>
    <col min="8" max="8" width="9.44140625" customWidth="1"/>
    <col min="9" max="9" width="8" customWidth="1"/>
  </cols>
  <sheetData>
    <row r="1" spans="1:10">
      <c r="A1" s="212" t="s">
        <v>0</v>
      </c>
      <c r="B1" s="212"/>
      <c r="C1" s="212"/>
      <c r="D1" s="212"/>
      <c r="E1" s="212"/>
      <c r="F1" s="212"/>
      <c r="G1" s="212"/>
      <c r="H1" s="212"/>
      <c r="I1" s="23"/>
      <c r="J1" s="23"/>
    </row>
    <row r="2" spans="1:10">
      <c r="A2" s="212" t="s">
        <v>148</v>
      </c>
      <c r="B2" s="212"/>
      <c r="C2" s="212"/>
      <c r="D2" s="212"/>
      <c r="E2" s="212"/>
      <c r="F2" s="212"/>
      <c r="G2" s="212"/>
      <c r="H2" s="212"/>
      <c r="I2" s="23"/>
      <c r="J2" s="23"/>
    </row>
    <row r="3" spans="1:10">
      <c r="A3" s="34"/>
      <c r="B3" s="34"/>
      <c r="C3" s="34"/>
      <c r="D3" s="34"/>
      <c r="E3" s="34"/>
      <c r="F3" s="34"/>
      <c r="G3" s="34"/>
      <c r="H3" s="34"/>
      <c r="I3" s="34"/>
      <c r="J3" s="23"/>
    </row>
    <row r="4" spans="1:10" ht="57">
      <c r="A4" s="41" t="s">
        <v>1</v>
      </c>
      <c r="B4" s="41" t="s">
        <v>2</v>
      </c>
      <c r="C4" s="41" t="s">
        <v>96</v>
      </c>
      <c r="D4" s="41" t="s">
        <v>109</v>
      </c>
      <c r="E4" s="41" t="s">
        <v>97</v>
      </c>
      <c r="F4" s="41" t="s">
        <v>111</v>
      </c>
      <c r="G4" s="41" t="s">
        <v>142</v>
      </c>
      <c r="H4" s="41" t="s">
        <v>149</v>
      </c>
      <c r="I4" s="41" t="s">
        <v>143</v>
      </c>
      <c r="J4" s="23"/>
    </row>
    <row r="5" spans="1:10" ht="22.5" customHeight="1">
      <c r="A5" s="24" t="s">
        <v>3</v>
      </c>
      <c r="B5" s="24"/>
      <c r="C5" s="129"/>
      <c r="D5" s="129"/>
      <c r="E5" s="129"/>
      <c r="F5" s="129"/>
      <c r="G5" s="129"/>
      <c r="H5" s="129"/>
      <c r="I5" s="120"/>
      <c r="J5" s="23"/>
    </row>
    <row r="6" spans="1:10" ht="36.75" customHeight="1">
      <c r="A6" s="24" t="s">
        <v>4</v>
      </c>
      <c r="B6" s="24" t="s">
        <v>79</v>
      </c>
      <c r="C6" s="128">
        <v>1108</v>
      </c>
      <c r="D6" s="128">
        <v>1091</v>
      </c>
      <c r="E6" s="46">
        <f>D6/C6*100</f>
        <v>98.46570397111914</v>
      </c>
      <c r="F6" s="128">
        <v>1083</v>
      </c>
      <c r="G6" s="128">
        <v>1086</v>
      </c>
      <c r="H6" s="46">
        <f>F6/D6*100</f>
        <v>99.266727772685613</v>
      </c>
      <c r="I6" s="48">
        <f>G6/D6*100</f>
        <v>99.541704857928508</v>
      </c>
      <c r="J6" s="23"/>
    </row>
    <row r="7" spans="1:10">
      <c r="A7" s="24" t="s">
        <v>6</v>
      </c>
      <c r="B7" s="24" t="s">
        <v>5</v>
      </c>
      <c r="C7" s="128">
        <v>17</v>
      </c>
      <c r="D7" s="128">
        <v>10</v>
      </c>
      <c r="E7" s="46">
        <f>D7/C7*100</f>
        <v>58.82352941176471</v>
      </c>
      <c r="F7" s="128">
        <v>10</v>
      </c>
      <c r="G7" s="128">
        <v>8</v>
      </c>
      <c r="H7" s="46">
        <f>F7/D7*100</f>
        <v>100</v>
      </c>
      <c r="I7" s="48">
        <f t="shared" ref="I7:I53" si="0">G7/D7*100</f>
        <v>80</v>
      </c>
      <c r="J7" s="23"/>
    </row>
    <row r="8" spans="1:10">
      <c r="A8" s="24" t="s">
        <v>7</v>
      </c>
      <c r="B8" s="24" t="s">
        <v>5</v>
      </c>
      <c r="C8" s="128">
        <v>14</v>
      </c>
      <c r="D8" s="128">
        <v>17</v>
      </c>
      <c r="E8" s="46">
        <f>D8/C8*100</f>
        <v>121.42857142857142</v>
      </c>
      <c r="F8" s="128">
        <v>12</v>
      </c>
      <c r="G8" s="128">
        <v>6</v>
      </c>
      <c r="H8" s="46">
        <f>F8/D8*100</f>
        <v>70.588235294117652</v>
      </c>
      <c r="I8" s="48">
        <f t="shared" si="0"/>
        <v>35.294117647058826</v>
      </c>
      <c r="J8" s="23"/>
    </row>
    <row r="9" spans="1:10">
      <c r="A9" s="24" t="s">
        <v>8</v>
      </c>
      <c r="B9" s="24" t="s">
        <v>9</v>
      </c>
      <c r="C9" s="128">
        <f>C7-C8</f>
        <v>3</v>
      </c>
      <c r="D9" s="128">
        <f>D7-D8</f>
        <v>-7</v>
      </c>
      <c r="E9" s="46">
        <f>D9/C9*100</f>
        <v>-233.33333333333334</v>
      </c>
      <c r="F9" s="130">
        <f>F7-F8</f>
        <v>-2</v>
      </c>
      <c r="G9" s="130">
        <f>G7-G8</f>
        <v>2</v>
      </c>
      <c r="H9" s="46">
        <f>F9/D9*100</f>
        <v>28.571428571428569</v>
      </c>
      <c r="I9" s="48">
        <f t="shared" si="0"/>
        <v>-28.571428571428569</v>
      </c>
      <c r="J9" s="23"/>
    </row>
    <row r="10" spans="1:10">
      <c r="A10" s="56" t="s">
        <v>154</v>
      </c>
      <c r="B10" s="24" t="s">
        <v>9</v>
      </c>
      <c r="C10" s="128">
        <v>-18</v>
      </c>
      <c r="D10" s="128">
        <v>-16</v>
      </c>
      <c r="E10" s="46">
        <f>D10/C10*100</f>
        <v>88.888888888888886</v>
      </c>
      <c r="F10" s="128">
        <v>-15</v>
      </c>
      <c r="G10" s="128">
        <v>-14</v>
      </c>
      <c r="H10" s="46">
        <f>F10/D10*100</f>
        <v>93.75</v>
      </c>
      <c r="I10" s="48">
        <f t="shared" si="0"/>
        <v>87.5</v>
      </c>
      <c r="J10" s="23"/>
    </row>
    <row r="11" spans="1:10">
      <c r="A11" s="24" t="s">
        <v>11</v>
      </c>
      <c r="B11" s="24"/>
      <c r="C11" s="129"/>
      <c r="D11" s="129"/>
      <c r="E11" s="46"/>
      <c r="F11" s="129"/>
      <c r="G11" s="129"/>
      <c r="H11" s="23"/>
      <c r="I11" s="48"/>
      <c r="J11" s="23"/>
    </row>
    <row r="12" spans="1:10">
      <c r="A12" s="24" t="s">
        <v>12</v>
      </c>
      <c r="B12" s="24"/>
      <c r="C12" s="129"/>
      <c r="D12" s="129"/>
      <c r="E12" s="46"/>
      <c r="F12" s="129"/>
      <c r="G12" s="129"/>
      <c r="H12" s="46"/>
      <c r="I12" s="48"/>
      <c r="J12" s="23"/>
    </row>
    <row r="13" spans="1:10">
      <c r="A13" s="24" t="s">
        <v>13</v>
      </c>
      <c r="B13" s="24" t="s">
        <v>14</v>
      </c>
      <c r="C13" s="128">
        <f>C15+C16+C17+C18+C19</f>
        <v>25928</v>
      </c>
      <c r="D13" s="128">
        <f>D15+D16+D17+D18+D19</f>
        <v>25928</v>
      </c>
      <c r="E13" s="46">
        <f t="shared" ref="E13:E52" si="1">D13/C13*100</f>
        <v>100</v>
      </c>
      <c r="F13" s="128">
        <f>F15+F16+F17+F18+F19</f>
        <v>25928</v>
      </c>
      <c r="G13" s="128">
        <f>G15+G16+G17+G18+G19</f>
        <v>25928</v>
      </c>
      <c r="H13" s="46">
        <f t="shared" ref="H13:H52" si="2">F13/D13*100</f>
        <v>100</v>
      </c>
      <c r="I13" s="48">
        <f t="shared" si="0"/>
        <v>100</v>
      </c>
      <c r="J13" s="23"/>
    </row>
    <row r="14" spans="1:10">
      <c r="A14" s="24" t="s">
        <v>15</v>
      </c>
      <c r="B14" s="24"/>
      <c r="C14" s="129"/>
      <c r="D14" s="129"/>
      <c r="E14" s="46"/>
      <c r="F14" s="129"/>
      <c r="G14" s="126"/>
      <c r="H14" s="46"/>
      <c r="I14" s="48"/>
      <c r="J14" s="23"/>
    </row>
    <row r="15" spans="1:10">
      <c r="A15" s="24" t="s">
        <v>16</v>
      </c>
      <c r="B15" s="24" t="s">
        <v>14</v>
      </c>
      <c r="C15" s="128">
        <v>4450</v>
      </c>
      <c r="D15" s="128">
        <v>4450</v>
      </c>
      <c r="E15" s="46">
        <f t="shared" si="1"/>
        <v>100</v>
      </c>
      <c r="F15" s="128">
        <v>4450</v>
      </c>
      <c r="G15" s="128">
        <v>4450</v>
      </c>
      <c r="H15" s="46">
        <f t="shared" si="2"/>
        <v>100</v>
      </c>
      <c r="I15" s="48">
        <f t="shared" si="0"/>
        <v>100</v>
      </c>
      <c r="J15" s="23"/>
    </row>
    <row r="16" spans="1:10">
      <c r="A16" s="24" t="s">
        <v>17</v>
      </c>
      <c r="B16" s="24" t="s">
        <v>14</v>
      </c>
      <c r="C16" s="128">
        <v>21400</v>
      </c>
      <c r="D16" s="128">
        <v>21400</v>
      </c>
      <c r="E16" s="46">
        <f t="shared" si="1"/>
        <v>100</v>
      </c>
      <c r="F16" s="128">
        <v>21400</v>
      </c>
      <c r="G16" s="128">
        <v>21400</v>
      </c>
      <c r="H16" s="46">
        <f t="shared" si="2"/>
        <v>100</v>
      </c>
      <c r="I16" s="48">
        <f t="shared" si="0"/>
        <v>100</v>
      </c>
      <c r="J16" s="23"/>
    </row>
    <row r="17" spans="1:10">
      <c r="A17" s="24" t="s">
        <v>18</v>
      </c>
      <c r="B17" s="24" t="s">
        <v>14</v>
      </c>
      <c r="C17" s="131">
        <v>68</v>
      </c>
      <c r="D17" s="131">
        <v>68</v>
      </c>
      <c r="E17" s="46">
        <f t="shared" si="1"/>
        <v>100</v>
      </c>
      <c r="F17" s="131">
        <v>68</v>
      </c>
      <c r="G17" s="131">
        <v>68</v>
      </c>
      <c r="H17" s="46">
        <f t="shared" si="2"/>
        <v>100</v>
      </c>
      <c r="I17" s="48">
        <f t="shared" si="0"/>
        <v>100</v>
      </c>
      <c r="J17" s="23"/>
    </row>
    <row r="18" spans="1:10">
      <c r="A18" s="24" t="s">
        <v>19</v>
      </c>
      <c r="B18" s="24" t="s">
        <v>14</v>
      </c>
      <c r="C18" s="131">
        <v>10</v>
      </c>
      <c r="D18" s="131">
        <v>10</v>
      </c>
      <c r="E18" s="46">
        <f t="shared" si="1"/>
        <v>100</v>
      </c>
      <c r="F18" s="131">
        <v>10</v>
      </c>
      <c r="G18" s="131">
        <v>10</v>
      </c>
      <c r="H18" s="46">
        <f t="shared" si="2"/>
        <v>100</v>
      </c>
      <c r="I18" s="48">
        <f t="shared" si="0"/>
        <v>100</v>
      </c>
      <c r="J18" s="23"/>
    </row>
    <row r="19" spans="1:10">
      <c r="A19" s="24" t="s">
        <v>20</v>
      </c>
      <c r="B19" s="24" t="s">
        <v>14</v>
      </c>
      <c r="C19" s="131">
        <v>0</v>
      </c>
      <c r="D19" s="131">
        <v>0</v>
      </c>
      <c r="E19" s="46">
        <v>0</v>
      </c>
      <c r="F19" s="131">
        <v>0</v>
      </c>
      <c r="G19" s="131">
        <v>0</v>
      </c>
      <c r="H19" s="46">
        <v>0</v>
      </c>
      <c r="I19" s="48">
        <v>0</v>
      </c>
      <c r="J19" s="23"/>
    </row>
    <row r="20" spans="1:10">
      <c r="A20" s="24" t="s">
        <v>21</v>
      </c>
      <c r="B20" s="24"/>
      <c r="C20" s="131"/>
      <c r="D20" s="131"/>
      <c r="E20" s="46"/>
      <c r="F20" s="131"/>
      <c r="G20" s="131"/>
      <c r="H20" s="46"/>
      <c r="I20" s="48"/>
      <c r="J20" s="23"/>
    </row>
    <row r="21" spans="1:10">
      <c r="A21" s="24" t="s">
        <v>16</v>
      </c>
      <c r="B21" s="24" t="s">
        <v>22</v>
      </c>
      <c r="C21" s="128">
        <v>8900</v>
      </c>
      <c r="D21" s="128">
        <v>6052</v>
      </c>
      <c r="E21" s="46">
        <f t="shared" si="1"/>
        <v>68</v>
      </c>
      <c r="F21" s="128">
        <v>8010</v>
      </c>
      <c r="G21" s="128">
        <v>8010</v>
      </c>
      <c r="H21" s="46">
        <f t="shared" si="2"/>
        <v>132.35294117647058</v>
      </c>
      <c r="I21" s="48">
        <f t="shared" si="0"/>
        <v>132.35294117647058</v>
      </c>
      <c r="J21" s="23"/>
    </row>
    <row r="22" spans="1:10">
      <c r="A22" s="24" t="s">
        <v>17</v>
      </c>
      <c r="B22" s="24" t="s">
        <v>22</v>
      </c>
      <c r="C22" s="128">
        <v>30388</v>
      </c>
      <c r="D22" s="128">
        <v>19260</v>
      </c>
      <c r="E22" s="46">
        <f t="shared" si="1"/>
        <v>63.380281690140848</v>
      </c>
      <c r="F22" s="128">
        <v>24182</v>
      </c>
      <c r="G22" s="128">
        <v>0</v>
      </c>
      <c r="H22" s="46">
        <f t="shared" si="2"/>
        <v>125.55555555555556</v>
      </c>
      <c r="I22" s="48">
        <f t="shared" si="0"/>
        <v>0</v>
      </c>
      <c r="J22" s="23"/>
    </row>
    <row r="23" spans="1:10">
      <c r="A23" s="24" t="s">
        <v>18</v>
      </c>
      <c r="B23" s="24" t="s">
        <v>22</v>
      </c>
      <c r="C23" s="131">
        <v>350</v>
      </c>
      <c r="D23" s="131">
        <v>350</v>
      </c>
      <c r="E23" s="46">
        <f t="shared" si="1"/>
        <v>100</v>
      </c>
      <c r="F23" s="131">
        <v>350</v>
      </c>
      <c r="G23" s="131">
        <v>350</v>
      </c>
      <c r="H23" s="46">
        <f t="shared" si="2"/>
        <v>100</v>
      </c>
      <c r="I23" s="48">
        <f t="shared" si="0"/>
        <v>100</v>
      </c>
      <c r="J23" s="23"/>
    </row>
    <row r="24" spans="1:10">
      <c r="A24" s="24" t="s">
        <v>19</v>
      </c>
      <c r="B24" s="24" t="s">
        <v>22</v>
      </c>
      <c r="C24" s="131">
        <v>150</v>
      </c>
      <c r="D24" s="131">
        <v>150</v>
      </c>
      <c r="E24" s="46">
        <f t="shared" si="1"/>
        <v>100</v>
      </c>
      <c r="F24" s="131">
        <v>150</v>
      </c>
      <c r="G24" s="131">
        <v>150</v>
      </c>
      <c r="H24" s="46">
        <f t="shared" si="2"/>
        <v>100</v>
      </c>
      <c r="I24" s="48">
        <f t="shared" si="0"/>
        <v>100</v>
      </c>
      <c r="J24" s="23"/>
    </row>
    <row r="25" spans="1:10" ht="24.75" customHeight="1">
      <c r="A25" s="24" t="s">
        <v>23</v>
      </c>
      <c r="B25" s="24"/>
      <c r="C25" s="129"/>
      <c r="D25" s="129"/>
      <c r="E25" s="46"/>
      <c r="F25" s="129"/>
      <c r="G25" s="129"/>
      <c r="H25" s="46"/>
      <c r="I25" s="48"/>
      <c r="J25" s="23"/>
    </row>
    <row r="26" spans="1:10">
      <c r="A26" s="24" t="s">
        <v>24</v>
      </c>
      <c r="B26" s="24" t="s">
        <v>25</v>
      </c>
      <c r="C26" s="128">
        <v>242</v>
      </c>
      <c r="D26" s="128">
        <v>194</v>
      </c>
      <c r="E26" s="46">
        <f t="shared" si="1"/>
        <v>80.165289256198349</v>
      </c>
      <c r="F26" s="128">
        <v>185</v>
      </c>
      <c r="G26" s="128">
        <v>208</v>
      </c>
      <c r="H26" s="46">
        <f t="shared" si="2"/>
        <v>95.360824742268051</v>
      </c>
      <c r="I26" s="48">
        <f t="shared" si="0"/>
        <v>107.21649484536083</v>
      </c>
      <c r="J26" s="23"/>
    </row>
    <row r="27" spans="1:10">
      <c r="A27" s="24" t="s">
        <v>26</v>
      </c>
      <c r="B27" s="24" t="s">
        <v>25</v>
      </c>
      <c r="C27" s="128">
        <v>94</v>
      </c>
      <c r="D27" s="128">
        <v>83</v>
      </c>
      <c r="E27" s="46">
        <f t="shared" si="1"/>
        <v>88.297872340425528</v>
      </c>
      <c r="F27" s="128">
        <v>75</v>
      </c>
      <c r="G27" s="128">
        <v>75</v>
      </c>
      <c r="H27" s="46">
        <f t="shared" si="2"/>
        <v>90.361445783132538</v>
      </c>
      <c r="I27" s="48">
        <f t="shared" si="0"/>
        <v>90.361445783132538</v>
      </c>
      <c r="J27" s="23"/>
    </row>
    <row r="28" spans="1:10">
      <c r="A28" s="24" t="s">
        <v>27</v>
      </c>
      <c r="B28" s="24" t="s">
        <v>25</v>
      </c>
      <c r="C28" s="128">
        <v>409</v>
      </c>
      <c r="D28" s="128">
        <v>363</v>
      </c>
      <c r="E28" s="46">
        <f t="shared" si="1"/>
        <v>88.753056234718827</v>
      </c>
      <c r="F28" s="128">
        <v>263</v>
      </c>
      <c r="G28" s="128">
        <v>295</v>
      </c>
      <c r="H28" s="46">
        <f t="shared" si="2"/>
        <v>72.451790633608809</v>
      </c>
      <c r="I28" s="48">
        <f t="shared" si="0"/>
        <v>81.267217630853992</v>
      </c>
      <c r="J28" s="23"/>
    </row>
    <row r="29" spans="1:10">
      <c r="A29" s="24" t="s">
        <v>28</v>
      </c>
      <c r="B29" s="24" t="s">
        <v>25</v>
      </c>
      <c r="C29" s="128">
        <v>84</v>
      </c>
      <c r="D29" s="128">
        <v>106</v>
      </c>
      <c r="E29" s="46">
        <f t="shared" si="1"/>
        <v>126.19047619047619</v>
      </c>
      <c r="F29" s="128">
        <v>110</v>
      </c>
      <c r="G29" s="128">
        <v>136</v>
      </c>
      <c r="H29" s="46">
        <f t="shared" si="2"/>
        <v>103.77358490566037</v>
      </c>
      <c r="I29" s="48">
        <f t="shared" si="0"/>
        <v>128.30188679245282</v>
      </c>
      <c r="J29" s="23"/>
    </row>
    <row r="30" spans="1:10">
      <c r="A30" s="24" t="s">
        <v>29</v>
      </c>
      <c r="B30" s="24" t="s">
        <v>25</v>
      </c>
      <c r="C30" s="128">
        <v>1925</v>
      </c>
      <c r="D30" s="128">
        <v>1943</v>
      </c>
      <c r="E30" s="46">
        <f t="shared" si="1"/>
        <v>100.93506493506494</v>
      </c>
      <c r="F30" s="128">
        <v>2443</v>
      </c>
      <c r="G30" s="128">
        <v>2500</v>
      </c>
      <c r="H30" s="46">
        <f t="shared" si="2"/>
        <v>125.73340195573854</v>
      </c>
      <c r="I30" s="48">
        <f t="shared" si="0"/>
        <v>128.66700977869274</v>
      </c>
      <c r="J30" s="23"/>
    </row>
    <row r="31" spans="1:10">
      <c r="A31" s="24" t="s">
        <v>30</v>
      </c>
      <c r="B31" s="24"/>
      <c r="C31" s="129"/>
      <c r="D31" s="129"/>
      <c r="E31" s="46"/>
      <c r="F31" s="129"/>
      <c r="G31" s="129"/>
      <c r="H31" s="46"/>
      <c r="I31" s="48"/>
      <c r="J31" s="23"/>
    </row>
    <row r="32" spans="1:10">
      <c r="A32" s="24" t="s">
        <v>24</v>
      </c>
      <c r="B32" s="24" t="s">
        <v>25</v>
      </c>
      <c r="C32" s="128">
        <v>242</v>
      </c>
      <c r="D32" s="128">
        <v>194</v>
      </c>
      <c r="E32" s="46">
        <f t="shared" si="1"/>
        <v>80.165289256198349</v>
      </c>
      <c r="F32" s="128">
        <v>185</v>
      </c>
      <c r="G32" s="128">
        <v>270</v>
      </c>
      <c r="H32" s="46">
        <f t="shared" si="2"/>
        <v>95.360824742268051</v>
      </c>
      <c r="I32" s="48">
        <f t="shared" si="0"/>
        <v>139.17525773195877</v>
      </c>
      <c r="J32" s="23"/>
    </row>
    <row r="33" spans="1:10">
      <c r="A33" s="24" t="s">
        <v>26</v>
      </c>
      <c r="B33" s="24" t="s">
        <v>25</v>
      </c>
      <c r="C33" s="128">
        <v>94</v>
      </c>
      <c r="D33" s="128">
        <v>83</v>
      </c>
      <c r="E33" s="46">
        <f t="shared" si="1"/>
        <v>88.297872340425528</v>
      </c>
      <c r="F33" s="128">
        <v>75</v>
      </c>
      <c r="G33" s="128">
        <v>98</v>
      </c>
      <c r="H33" s="46">
        <f t="shared" si="2"/>
        <v>90.361445783132538</v>
      </c>
      <c r="I33" s="48">
        <f t="shared" si="0"/>
        <v>118.07228915662651</v>
      </c>
      <c r="J33" s="23"/>
    </row>
    <row r="34" spans="1:10">
      <c r="A34" s="24" t="s">
        <v>27</v>
      </c>
      <c r="B34" s="24" t="s">
        <v>25</v>
      </c>
      <c r="C34" s="128">
        <v>409</v>
      </c>
      <c r="D34" s="128">
        <v>363</v>
      </c>
      <c r="E34" s="46">
        <f t="shared" si="1"/>
        <v>88.753056234718827</v>
      </c>
      <c r="F34" s="128">
        <v>263</v>
      </c>
      <c r="G34" s="128">
        <v>431</v>
      </c>
      <c r="H34" s="46">
        <f t="shared" si="2"/>
        <v>72.451790633608809</v>
      </c>
      <c r="I34" s="48">
        <f t="shared" si="0"/>
        <v>118.73278236914599</v>
      </c>
      <c r="J34" s="23"/>
    </row>
    <row r="35" spans="1:10">
      <c r="A35" s="24" t="s">
        <v>28</v>
      </c>
      <c r="B35" s="24" t="s">
        <v>25</v>
      </c>
      <c r="C35" s="128">
        <v>84</v>
      </c>
      <c r="D35" s="128">
        <v>106</v>
      </c>
      <c r="E35" s="46">
        <f t="shared" si="1"/>
        <v>126.19047619047619</v>
      </c>
      <c r="F35" s="128">
        <v>110</v>
      </c>
      <c r="G35" s="128">
        <v>98</v>
      </c>
      <c r="H35" s="46">
        <f t="shared" si="2"/>
        <v>103.77358490566037</v>
      </c>
      <c r="I35" s="48">
        <f t="shared" si="0"/>
        <v>92.452830188679243</v>
      </c>
      <c r="J35" s="23"/>
    </row>
    <row r="36" spans="1:10">
      <c r="A36" s="24" t="s">
        <v>29</v>
      </c>
      <c r="B36" s="24" t="s">
        <v>25</v>
      </c>
      <c r="C36" s="128">
        <v>1925</v>
      </c>
      <c r="D36" s="128">
        <v>1943</v>
      </c>
      <c r="E36" s="46">
        <f t="shared" si="1"/>
        <v>100.93506493506494</v>
      </c>
      <c r="F36" s="128">
        <v>2443</v>
      </c>
      <c r="G36" s="128">
        <v>2050</v>
      </c>
      <c r="H36" s="46">
        <f t="shared" si="2"/>
        <v>125.73340195573854</v>
      </c>
      <c r="I36" s="48">
        <f t="shared" si="0"/>
        <v>105.50694801852805</v>
      </c>
      <c r="J36" s="23"/>
    </row>
    <row r="37" spans="1:10" ht="36" customHeight="1">
      <c r="A37" s="24" t="s">
        <v>31</v>
      </c>
      <c r="B37" s="24"/>
      <c r="C37" s="129"/>
      <c r="D37" s="129"/>
      <c r="E37" s="46"/>
      <c r="F37" s="129"/>
      <c r="G37" s="129"/>
      <c r="H37" s="46"/>
      <c r="I37" s="48"/>
      <c r="J37" s="23"/>
    </row>
    <row r="38" spans="1:10" ht="12.75" customHeight="1">
      <c r="A38" s="24" t="s">
        <v>32</v>
      </c>
      <c r="B38" s="24" t="s">
        <v>22</v>
      </c>
      <c r="C38" s="46">
        <v>53</v>
      </c>
      <c r="D38" s="46">
        <v>44.7</v>
      </c>
      <c r="E38" s="46">
        <f t="shared" si="1"/>
        <v>84.339622641509436</v>
      </c>
      <c r="F38" s="46">
        <v>37.700000000000003</v>
      </c>
      <c r="G38" s="128">
        <v>25.1</v>
      </c>
      <c r="H38" s="46">
        <f t="shared" si="2"/>
        <v>84.340044742729305</v>
      </c>
      <c r="I38" s="48">
        <f t="shared" si="0"/>
        <v>56.152125279642064</v>
      </c>
      <c r="J38" s="23"/>
    </row>
    <row r="39" spans="1:10" ht="12.75" customHeight="1">
      <c r="A39" s="24" t="s">
        <v>33</v>
      </c>
      <c r="B39" s="24" t="s">
        <v>22</v>
      </c>
      <c r="C39" s="46">
        <v>186.1</v>
      </c>
      <c r="D39" s="46">
        <v>174.3</v>
      </c>
      <c r="E39" s="46">
        <f t="shared" si="1"/>
        <v>93.659322944653425</v>
      </c>
      <c r="F39" s="46">
        <v>161.30000000000001</v>
      </c>
      <c r="G39" s="46">
        <v>105</v>
      </c>
      <c r="H39" s="46">
        <f t="shared" si="2"/>
        <v>92.541594951233506</v>
      </c>
      <c r="I39" s="48">
        <f t="shared" si="0"/>
        <v>60.240963855421683</v>
      </c>
      <c r="J39" s="23"/>
    </row>
    <row r="40" spans="1:10" ht="13.5" customHeight="1">
      <c r="A40" s="24" t="s">
        <v>34</v>
      </c>
      <c r="B40" s="24" t="s">
        <v>35</v>
      </c>
      <c r="C40" s="46">
        <v>128</v>
      </c>
      <c r="D40" s="46">
        <v>133</v>
      </c>
      <c r="E40" s="46">
        <f t="shared" si="1"/>
        <v>103.90625</v>
      </c>
      <c r="F40" s="46">
        <v>165</v>
      </c>
      <c r="G40" s="46">
        <v>141</v>
      </c>
      <c r="H40" s="46">
        <f t="shared" si="2"/>
        <v>124.06015037593986</v>
      </c>
      <c r="I40" s="48">
        <f t="shared" si="0"/>
        <v>106.01503759398496</v>
      </c>
      <c r="J40" s="23"/>
    </row>
    <row r="41" spans="1:10" ht="26.4">
      <c r="A41" s="24" t="s">
        <v>36</v>
      </c>
      <c r="B41" s="24"/>
      <c r="C41" s="129"/>
      <c r="D41" s="129"/>
      <c r="E41" s="46"/>
      <c r="F41" s="129"/>
      <c r="G41" s="129"/>
      <c r="H41" s="46"/>
      <c r="I41" s="48"/>
      <c r="J41" s="23"/>
    </row>
    <row r="42" spans="1:10" ht="12" customHeight="1">
      <c r="A42" s="24" t="s">
        <v>37</v>
      </c>
      <c r="B42" s="24" t="s">
        <v>38</v>
      </c>
      <c r="C42" s="128">
        <v>1980</v>
      </c>
      <c r="D42" s="128">
        <v>2100</v>
      </c>
      <c r="E42" s="46">
        <f t="shared" si="1"/>
        <v>106.06060606060606</v>
      </c>
      <c r="F42" s="128">
        <v>2150</v>
      </c>
      <c r="G42" s="128">
        <v>1400</v>
      </c>
      <c r="H42" s="46">
        <f t="shared" si="2"/>
        <v>102.38095238095238</v>
      </c>
      <c r="I42" s="48">
        <f t="shared" si="0"/>
        <v>66.666666666666657</v>
      </c>
      <c r="J42" s="23"/>
    </row>
    <row r="43" spans="1:10" ht="12.75" customHeight="1">
      <c r="A43" s="24" t="s">
        <v>39</v>
      </c>
      <c r="B43" s="24" t="s">
        <v>40</v>
      </c>
      <c r="C43" s="128">
        <v>138</v>
      </c>
      <c r="D43" s="128">
        <v>138</v>
      </c>
      <c r="E43" s="46">
        <f t="shared" si="1"/>
        <v>100</v>
      </c>
      <c r="F43" s="128">
        <v>138</v>
      </c>
      <c r="G43" s="128">
        <v>92</v>
      </c>
      <c r="H43" s="46">
        <f t="shared" si="2"/>
        <v>100</v>
      </c>
      <c r="I43" s="48">
        <f t="shared" si="0"/>
        <v>66.666666666666657</v>
      </c>
      <c r="J43" s="23"/>
    </row>
    <row r="44" spans="1:10" ht="26.4">
      <c r="A44" s="24" t="s">
        <v>41</v>
      </c>
      <c r="B44" s="24"/>
      <c r="C44" s="132"/>
      <c r="D44" s="132"/>
      <c r="E44" s="46"/>
      <c r="F44" s="132"/>
      <c r="G44" s="132"/>
      <c r="H44" s="46"/>
      <c r="I44" s="48"/>
      <c r="J44" s="23"/>
    </row>
    <row r="45" spans="1:10" ht="17.25" customHeight="1">
      <c r="A45" s="35" t="s">
        <v>42</v>
      </c>
      <c r="B45" s="35" t="s">
        <v>43</v>
      </c>
      <c r="C45" s="47">
        <v>6858.9</v>
      </c>
      <c r="D45" s="47">
        <v>9775.5</v>
      </c>
      <c r="E45" s="46">
        <f t="shared" si="1"/>
        <v>142.52285351878581</v>
      </c>
      <c r="F45" s="47">
        <v>10377.799999999999</v>
      </c>
      <c r="G45" s="47">
        <v>4208.7</v>
      </c>
      <c r="H45" s="46">
        <f t="shared" si="2"/>
        <v>106.16132167152574</v>
      </c>
      <c r="I45" s="48">
        <f t="shared" si="0"/>
        <v>43.053552247966856</v>
      </c>
      <c r="J45" s="23"/>
    </row>
    <row r="46" spans="1:10" ht="26.4">
      <c r="A46" s="35" t="s">
        <v>90</v>
      </c>
      <c r="B46" s="49" t="s">
        <v>43</v>
      </c>
      <c r="C46" s="47">
        <v>2862.1</v>
      </c>
      <c r="D46" s="47">
        <v>3832</v>
      </c>
      <c r="E46" s="46">
        <f>D46/C46*100</f>
        <v>133.88770483211627</v>
      </c>
      <c r="F46" s="47">
        <v>4001.7</v>
      </c>
      <c r="G46" s="47">
        <v>1217.8</v>
      </c>
      <c r="H46" s="46">
        <f t="shared" si="2"/>
        <v>104.42849686847599</v>
      </c>
      <c r="I46" s="48">
        <f t="shared" si="0"/>
        <v>31.779749478079331</v>
      </c>
      <c r="J46" s="23"/>
    </row>
    <row r="47" spans="1:10" ht="17.25" customHeight="1">
      <c r="A47" s="35" t="s">
        <v>44</v>
      </c>
      <c r="B47" s="35" t="s">
        <v>43</v>
      </c>
      <c r="C47" s="47">
        <v>2355</v>
      </c>
      <c r="D47" s="47">
        <v>2295.6</v>
      </c>
      <c r="E47" s="46">
        <f t="shared" si="1"/>
        <v>97.477707006369414</v>
      </c>
      <c r="F47" s="47">
        <v>2506</v>
      </c>
      <c r="G47" s="47">
        <v>1169.3</v>
      </c>
      <c r="H47" s="46">
        <f t="shared" si="2"/>
        <v>109.16535981878377</v>
      </c>
      <c r="I47" s="48">
        <f t="shared" si="0"/>
        <v>50.93657431608294</v>
      </c>
      <c r="J47" s="23"/>
    </row>
    <row r="48" spans="1:10" ht="18.75" customHeight="1">
      <c r="A48" s="35" t="s">
        <v>45</v>
      </c>
      <c r="B48" s="35" t="s">
        <v>43</v>
      </c>
      <c r="C48" s="47">
        <v>507.1</v>
      </c>
      <c r="D48" s="47">
        <v>1536.4</v>
      </c>
      <c r="E48" s="46">
        <f t="shared" si="1"/>
        <v>302.9777164267403</v>
      </c>
      <c r="F48" s="47">
        <v>1495.7</v>
      </c>
      <c r="G48" s="47">
        <v>48.5</v>
      </c>
      <c r="H48" s="46">
        <f t="shared" si="2"/>
        <v>97.350950273366308</v>
      </c>
      <c r="I48" s="48">
        <f t="shared" si="0"/>
        <v>3.1567300182244207</v>
      </c>
      <c r="J48" s="23"/>
    </row>
    <row r="49" spans="1:10" ht="16.5" customHeight="1">
      <c r="A49" s="35" t="s">
        <v>46</v>
      </c>
      <c r="B49" s="35" t="s">
        <v>43</v>
      </c>
      <c r="C49" s="47">
        <v>3996.8</v>
      </c>
      <c r="D49" s="47">
        <v>5943.6</v>
      </c>
      <c r="E49" s="46">
        <f t="shared" si="1"/>
        <v>148.70896717373901</v>
      </c>
      <c r="F49" s="47">
        <v>6379.1</v>
      </c>
      <c r="G49" s="47" t="s">
        <v>155</v>
      </c>
      <c r="H49" s="46">
        <f t="shared" si="2"/>
        <v>107.32720909886264</v>
      </c>
      <c r="I49" s="48">
        <v>74.8</v>
      </c>
      <c r="J49" s="23"/>
    </row>
    <row r="50" spans="1:10" ht="16.5" customHeight="1">
      <c r="A50" s="35" t="s">
        <v>47</v>
      </c>
      <c r="B50" s="35" t="s">
        <v>43</v>
      </c>
      <c r="C50" s="47">
        <v>10081.4</v>
      </c>
      <c r="D50" s="47">
        <v>10243</v>
      </c>
      <c r="E50" s="46">
        <f>D50/C50*100</f>
        <v>101.60295197095641</v>
      </c>
      <c r="F50" s="47">
        <v>10660.8</v>
      </c>
      <c r="G50" s="47">
        <v>4940.8</v>
      </c>
      <c r="H50" s="46">
        <f t="shared" si="2"/>
        <v>104.07888313970514</v>
      </c>
      <c r="I50" s="48">
        <f t="shared" si="0"/>
        <v>48.235868397930297</v>
      </c>
      <c r="J50" s="23"/>
    </row>
    <row r="51" spans="1:10" ht="14.25" customHeight="1">
      <c r="A51" s="35" t="s">
        <v>48</v>
      </c>
      <c r="B51" s="35" t="s">
        <v>43</v>
      </c>
      <c r="C51" s="47">
        <f>C45-C50</f>
        <v>-3222.5</v>
      </c>
      <c r="D51" s="47">
        <f>D45-D50</f>
        <v>-467.5</v>
      </c>
      <c r="E51" s="46">
        <f t="shared" si="1"/>
        <v>14.507370054305662</v>
      </c>
      <c r="F51" s="47">
        <f>F45-F50</f>
        <v>-283</v>
      </c>
      <c r="G51" s="47">
        <f>G45-G50</f>
        <v>-732.10000000000036</v>
      </c>
      <c r="H51" s="46">
        <f t="shared" si="2"/>
        <v>60.534759358288767</v>
      </c>
      <c r="I51" s="48">
        <f t="shared" si="0"/>
        <v>156.5989304812835</v>
      </c>
      <c r="J51" s="23"/>
    </row>
    <row r="52" spans="1:10" ht="24" customHeight="1">
      <c r="A52" s="24" t="s">
        <v>49</v>
      </c>
      <c r="B52" s="24" t="s">
        <v>5</v>
      </c>
      <c r="C52" s="128">
        <v>512</v>
      </c>
      <c r="D52" s="128">
        <v>512</v>
      </c>
      <c r="E52" s="46">
        <f t="shared" si="1"/>
        <v>100</v>
      </c>
      <c r="F52" s="128">
        <v>512</v>
      </c>
      <c r="G52" s="128">
        <v>512</v>
      </c>
      <c r="H52" s="46">
        <f t="shared" si="2"/>
        <v>100</v>
      </c>
      <c r="I52" s="48">
        <f t="shared" si="0"/>
        <v>100</v>
      </c>
      <c r="J52" s="23"/>
    </row>
    <row r="53" spans="1:10" ht="39.6">
      <c r="A53" s="24" t="s">
        <v>50</v>
      </c>
      <c r="B53" s="24" t="s">
        <v>5</v>
      </c>
      <c r="C53" s="128">
        <v>233</v>
      </c>
      <c r="D53" s="128">
        <v>233</v>
      </c>
      <c r="E53" s="46">
        <f t="shared" ref="E53:E66" si="3">D53/C53*100</f>
        <v>100</v>
      </c>
      <c r="F53" s="128">
        <v>233</v>
      </c>
      <c r="G53" s="128">
        <v>233</v>
      </c>
      <c r="H53" s="46">
        <f t="shared" ref="H53:H66" si="4">F53/D53*100</f>
        <v>100</v>
      </c>
      <c r="I53" s="48">
        <f t="shared" si="0"/>
        <v>100</v>
      </c>
      <c r="J53" s="23"/>
    </row>
    <row r="54" spans="1:10" ht="50.25" customHeight="1">
      <c r="A54" s="24" t="s">
        <v>51</v>
      </c>
      <c r="B54" s="24" t="s">
        <v>5</v>
      </c>
      <c r="C54" s="128">
        <v>18</v>
      </c>
      <c r="D54" s="128">
        <v>17</v>
      </c>
      <c r="E54" s="46">
        <f t="shared" si="3"/>
        <v>94.444444444444443</v>
      </c>
      <c r="F54" s="128">
        <v>20</v>
      </c>
      <c r="G54" s="128">
        <v>27</v>
      </c>
      <c r="H54" s="46">
        <f t="shared" si="4"/>
        <v>117.64705882352942</v>
      </c>
      <c r="I54" s="48">
        <f t="shared" ref="I54:I66" si="5">G54/D54*100</f>
        <v>158.8235294117647</v>
      </c>
      <c r="J54" s="23"/>
    </row>
    <row r="55" spans="1:10" ht="24.75" customHeight="1">
      <c r="A55" s="24" t="s">
        <v>52</v>
      </c>
      <c r="B55" s="24" t="s">
        <v>53</v>
      </c>
      <c r="C55" s="46">
        <f>C56/C53/12*1000</f>
        <v>17596.56652360515</v>
      </c>
      <c r="D55" s="46">
        <f>D56/D53/12*1000</f>
        <v>19081.258941344779</v>
      </c>
      <c r="E55" s="46">
        <f>E56/E53/12*1000</f>
        <v>90.364498644986455</v>
      </c>
      <c r="F55" s="46">
        <f>F56/F53/12*1000</f>
        <v>19980.185979971389</v>
      </c>
      <c r="G55" s="46">
        <f>G56/G53/8*1000</f>
        <v>19408.047210300429</v>
      </c>
      <c r="H55" s="46">
        <f t="shared" si="4"/>
        <v>104.71104679932223</v>
      </c>
      <c r="I55" s="48">
        <f t="shared" si="5"/>
        <v>101.71261377438559</v>
      </c>
      <c r="J55" s="23"/>
    </row>
    <row r="56" spans="1:10" ht="48.75" customHeight="1">
      <c r="A56" s="24" t="s">
        <v>54</v>
      </c>
      <c r="B56" s="24" t="s">
        <v>55</v>
      </c>
      <c r="C56" s="46">
        <v>49200</v>
      </c>
      <c r="D56" s="46">
        <v>53351.199999999997</v>
      </c>
      <c r="E56" s="46">
        <f t="shared" si="3"/>
        <v>108.43739837398374</v>
      </c>
      <c r="F56" s="46">
        <v>55864.6</v>
      </c>
      <c r="G56" s="46">
        <v>36176.6</v>
      </c>
      <c r="H56" s="46">
        <f t="shared" si="4"/>
        <v>104.71104679932223</v>
      </c>
      <c r="I56" s="48">
        <f t="shared" si="5"/>
        <v>67.808409182923725</v>
      </c>
      <c r="J56" s="23"/>
    </row>
    <row r="57" spans="1:10" ht="24" customHeight="1">
      <c r="A57" s="24" t="s">
        <v>56</v>
      </c>
      <c r="B57" s="24"/>
      <c r="C57" s="129"/>
      <c r="D57" s="129"/>
      <c r="E57" s="46"/>
      <c r="F57" s="129"/>
      <c r="G57" s="129"/>
      <c r="H57" s="46"/>
      <c r="I57" s="48"/>
      <c r="J57" s="23"/>
    </row>
    <row r="58" spans="1:10" ht="12" customHeight="1">
      <c r="A58" s="24" t="s">
        <v>57</v>
      </c>
      <c r="B58" s="24"/>
      <c r="C58" s="129"/>
      <c r="D58" s="129"/>
      <c r="E58" s="46"/>
      <c r="F58" s="129"/>
      <c r="G58" s="129"/>
      <c r="H58" s="46"/>
      <c r="I58" s="48"/>
      <c r="J58" s="23"/>
    </row>
    <row r="59" spans="1:10">
      <c r="A59" s="24" t="s">
        <v>76</v>
      </c>
      <c r="B59" s="24" t="s">
        <v>59</v>
      </c>
      <c r="C59" s="133">
        <v>1</v>
      </c>
      <c r="D59" s="128">
        <v>1</v>
      </c>
      <c r="E59" s="46">
        <f t="shared" si="3"/>
        <v>100</v>
      </c>
      <c r="F59" s="128">
        <v>1</v>
      </c>
      <c r="G59" s="133">
        <v>1</v>
      </c>
      <c r="H59" s="46">
        <f t="shared" si="4"/>
        <v>100</v>
      </c>
      <c r="I59" s="48">
        <f t="shared" si="5"/>
        <v>100</v>
      </c>
      <c r="J59" s="23"/>
    </row>
    <row r="60" spans="1:10">
      <c r="A60" s="24" t="s">
        <v>58</v>
      </c>
      <c r="B60" s="24" t="s">
        <v>59</v>
      </c>
      <c r="C60" s="133">
        <v>2</v>
      </c>
      <c r="D60" s="128">
        <v>2</v>
      </c>
      <c r="E60" s="46">
        <f t="shared" si="3"/>
        <v>100</v>
      </c>
      <c r="F60" s="128">
        <v>2</v>
      </c>
      <c r="G60" s="133">
        <v>2</v>
      </c>
      <c r="H60" s="46">
        <f t="shared" si="4"/>
        <v>100</v>
      </c>
      <c r="I60" s="48">
        <f t="shared" si="5"/>
        <v>100</v>
      </c>
      <c r="J60" s="23"/>
    </row>
    <row r="61" spans="1:10">
      <c r="A61" s="24" t="s">
        <v>60</v>
      </c>
      <c r="B61" s="24" t="s">
        <v>59</v>
      </c>
      <c r="C61" s="133">
        <v>1</v>
      </c>
      <c r="D61" s="128">
        <v>1</v>
      </c>
      <c r="E61" s="46">
        <f t="shared" si="3"/>
        <v>100</v>
      </c>
      <c r="F61" s="128">
        <v>1</v>
      </c>
      <c r="G61" s="133">
        <v>1</v>
      </c>
      <c r="H61" s="46">
        <f t="shared" si="4"/>
        <v>100</v>
      </c>
      <c r="I61" s="48">
        <f t="shared" si="5"/>
        <v>100</v>
      </c>
      <c r="J61" s="23"/>
    </row>
    <row r="62" spans="1:10">
      <c r="A62" s="24" t="s">
        <v>61</v>
      </c>
      <c r="B62" s="24" t="s">
        <v>59</v>
      </c>
      <c r="C62" s="133">
        <v>3</v>
      </c>
      <c r="D62" s="128">
        <v>3</v>
      </c>
      <c r="E62" s="46">
        <f t="shared" si="3"/>
        <v>100</v>
      </c>
      <c r="F62" s="128">
        <v>3</v>
      </c>
      <c r="G62" s="133">
        <v>3</v>
      </c>
      <c r="H62" s="46">
        <f t="shared" si="4"/>
        <v>100</v>
      </c>
      <c r="I62" s="48">
        <f t="shared" si="5"/>
        <v>100</v>
      </c>
      <c r="J62" s="23"/>
    </row>
    <row r="63" spans="1:10">
      <c r="A63" s="24" t="s">
        <v>62</v>
      </c>
      <c r="B63" s="24" t="s">
        <v>59</v>
      </c>
      <c r="C63" s="128">
        <v>0</v>
      </c>
      <c r="D63" s="128">
        <v>0</v>
      </c>
      <c r="E63" s="46">
        <v>0</v>
      </c>
      <c r="F63" s="128">
        <v>0</v>
      </c>
      <c r="G63" s="128">
        <v>0</v>
      </c>
      <c r="H63" s="46">
        <v>0</v>
      </c>
      <c r="I63" s="48">
        <v>0</v>
      </c>
      <c r="J63" s="23"/>
    </row>
    <row r="64" spans="1:10" ht="11.25" customHeight="1">
      <c r="A64" s="24"/>
      <c r="B64" s="24" t="s">
        <v>63</v>
      </c>
      <c r="C64" s="128">
        <v>21</v>
      </c>
      <c r="D64" s="128">
        <v>16</v>
      </c>
      <c r="E64" s="46">
        <f t="shared" si="3"/>
        <v>76.19047619047619</v>
      </c>
      <c r="F64" s="128">
        <v>16</v>
      </c>
      <c r="G64" s="128">
        <v>16</v>
      </c>
      <c r="H64" s="46">
        <f t="shared" si="4"/>
        <v>100</v>
      </c>
      <c r="I64" s="48">
        <f t="shared" si="5"/>
        <v>100</v>
      </c>
      <c r="J64" s="23"/>
    </row>
    <row r="65" spans="1:10" ht="26.4">
      <c r="A65" s="24" t="s">
        <v>64</v>
      </c>
      <c r="B65" s="24" t="s">
        <v>59</v>
      </c>
      <c r="C65" s="128">
        <v>1</v>
      </c>
      <c r="D65" s="128">
        <v>1</v>
      </c>
      <c r="E65" s="46">
        <f t="shared" si="3"/>
        <v>100</v>
      </c>
      <c r="F65" s="128">
        <v>1</v>
      </c>
      <c r="G65" s="128">
        <v>1</v>
      </c>
      <c r="H65" s="46">
        <f t="shared" si="4"/>
        <v>100</v>
      </c>
      <c r="I65" s="48">
        <f t="shared" si="5"/>
        <v>100</v>
      </c>
      <c r="J65" s="23"/>
    </row>
    <row r="66" spans="1:10" ht="22.5" customHeight="1">
      <c r="A66" s="24"/>
      <c r="B66" s="24" t="s">
        <v>65</v>
      </c>
      <c r="C66" s="128">
        <v>134</v>
      </c>
      <c r="D66" s="128">
        <v>111</v>
      </c>
      <c r="E66" s="46">
        <f t="shared" si="3"/>
        <v>82.835820895522389</v>
      </c>
      <c r="F66" s="128">
        <v>100</v>
      </c>
      <c r="G66" s="128">
        <v>100</v>
      </c>
      <c r="H66" s="46">
        <f t="shared" si="4"/>
        <v>90.090090090090087</v>
      </c>
      <c r="I66" s="48">
        <f t="shared" si="5"/>
        <v>90.090090090090087</v>
      </c>
      <c r="J66" s="23"/>
    </row>
    <row r="67" spans="1:10" ht="18">
      <c r="A67" s="23"/>
      <c r="B67" s="23"/>
      <c r="C67" s="15"/>
      <c r="D67" s="23"/>
      <c r="E67" s="23"/>
      <c r="F67" s="43"/>
      <c r="G67" s="23"/>
      <c r="H67" s="23"/>
      <c r="I67" s="23"/>
      <c r="J67" s="23"/>
    </row>
    <row r="68" spans="1:10">
      <c r="A68" s="212" t="s">
        <v>86</v>
      </c>
      <c r="B68" s="212"/>
      <c r="C68" s="212"/>
      <c r="D68" s="212"/>
      <c r="E68" s="212"/>
      <c r="F68" s="212"/>
      <c r="G68" s="212"/>
      <c r="H68" s="23"/>
      <c r="I68" s="23"/>
      <c r="J68" s="23"/>
    </row>
    <row r="69" spans="1:10" ht="27.75" customHeight="1">
      <c r="A69" s="213" t="s">
        <v>145</v>
      </c>
      <c r="B69" s="213"/>
      <c r="C69" s="213"/>
      <c r="D69" s="213"/>
      <c r="E69" s="213"/>
      <c r="F69" s="213"/>
      <c r="G69" s="213"/>
      <c r="H69" s="23"/>
      <c r="I69" s="23"/>
      <c r="J69" s="23"/>
    </row>
    <row r="70" spans="1:10">
      <c r="A70" s="88"/>
      <c r="B70" s="88"/>
      <c r="C70" s="88"/>
      <c r="D70" s="88"/>
      <c r="E70" s="88"/>
      <c r="F70" s="88"/>
      <c r="G70" s="88"/>
      <c r="H70" s="23"/>
      <c r="I70" s="23"/>
      <c r="J70" s="23"/>
    </row>
    <row r="71" spans="1:10" ht="39.6">
      <c r="A71" s="36" t="s">
        <v>1</v>
      </c>
      <c r="B71" s="27" t="s">
        <v>2</v>
      </c>
      <c r="C71" s="58" t="s">
        <v>146</v>
      </c>
      <c r="D71" s="58" t="s">
        <v>147</v>
      </c>
      <c r="E71" s="58" t="s">
        <v>88</v>
      </c>
      <c r="F71" s="58" t="s">
        <v>98</v>
      </c>
      <c r="G71" s="58" t="s">
        <v>107</v>
      </c>
      <c r="H71" s="23"/>
      <c r="I71" s="23"/>
      <c r="J71" s="23"/>
    </row>
    <row r="72" spans="1:10" ht="27.75" customHeight="1">
      <c r="A72" s="24" t="s">
        <v>3</v>
      </c>
      <c r="B72" s="24"/>
      <c r="C72" s="26"/>
      <c r="D72" s="26"/>
      <c r="E72" s="26"/>
      <c r="F72" s="26"/>
      <c r="G72" s="26"/>
      <c r="H72" s="23"/>
      <c r="I72" s="23"/>
      <c r="J72" s="23"/>
    </row>
    <row r="73" spans="1:10" ht="39.6">
      <c r="A73" s="24" t="s">
        <v>4</v>
      </c>
      <c r="B73" s="24" t="s">
        <v>79</v>
      </c>
      <c r="C73" s="128">
        <v>1091</v>
      </c>
      <c r="D73" s="128">
        <v>1083</v>
      </c>
      <c r="E73" s="128">
        <v>1081</v>
      </c>
      <c r="F73" s="128">
        <v>1079</v>
      </c>
      <c r="G73" s="128">
        <v>1077</v>
      </c>
      <c r="H73" s="23"/>
      <c r="I73" s="23"/>
      <c r="J73" s="23"/>
    </row>
    <row r="74" spans="1:10" ht="52.8">
      <c r="A74" s="24"/>
      <c r="B74" s="24" t="s">
        <v>66</v>
      </c>
      <c r="C74" s="46">
        <v>98.5</v>
      </c>
      <c r="D74" s="46">
        <v>99.3</v>
      </c>
      <c r="E74" s="46">
        <f>E73/D73*100</f>
        <v>99.815327793167128</v>
      </c>
      <c r="F74" s="46">
        <f>F73/E73*100</f>
        <v>99.814986123959287</v>
      </c>
      <c r="G74" s="46">
        <f>G73/F73*100</f>
        <v>99.814643188137168</v>
      </c>
      <c r="H74" s="23"/>
      <c r="I74" s="23"/>
      <c r="J74" s="23"/>
    </row>
    <row r="75" spans="1:10">
      <c r="A75" s="24" t="s">
        <v>6</v>
      </c>
      <c r="B75" s="24" t="s">
        <v>5</v>
      </c>
      <c r="C75" s="128">
        <v>10</v>
      </c>
      <c r="D75" s="128">
        <v>10</v>
      </c>
      <c r="E75" s="128">
        <v>12</v>
      </c>
      <c r="F75" s="128">
        <v>12</v>
      </c>
      <c r="G75" s="128">
        <v>12</v>
      </c>
      <c r="H75" s="23"/>
      <c r="I75" s="23"/>
      <c r="J75" s="23"/>
    </row>
    <row r="76" spans="1:10">
      <c r="A76" s="24" t="s">
        <v>7</v>
      </c>
      <c r="B76" s="24" t="s">
        <v>5</v>
      </c>
      <c r="C76" s="128">
        <v>17</v>
      </c>
      <c r="D76" s="128">
        <v>12</v>
      </c>
      <c r="E76" s="128">
        <v>10</v>
      </c>
      <c r="F76" s="128">
        <v>10</v>
      </c>
      <c r="G76" s="128">
        <v>10</v>
      </c>
      <c r="H76" s="23"/>
      <c r="I76" s="23"/>
      <c r="J76" s="23"/>
    </row>
    <row r="77" spans="1:10">
      <c r="A77" s="24" t="s">
        <v>8</v>
      </c>
      <c r="B77" s="24" t="s">
        <v>9</v>
      </c>
      <c r="C77" s="130">
        <f>C75-C76</f>
        <v>-7</v>
      </c>
      <c r="D77" s="130">
        <f>D75-D76</f>
        <v>-2</v>
      </c>
      <c r="E77" s="128">
        <f>E75-E76</f>
        <v>2</v>
      </c>
      <c r="F77" s="128">
        <f>F75-F76</f>
        <v>2</v>
      </c>
      <c r="G77" s="128">
        <f>G75-G76</f>
        <v>2</v>
      </c>
      <c r="H77" s="23"/>
      <c r="I77" s="23"/>
      <c r="J77" s="23"/>
    </row>
    <row r="78" spans="1:10" ht="52.8">
      <c r="A78" s="24"/>
      <c r="B78" s="24" t="s">
        <v>67</v>
      </c>
      <c r="C78" s="46">
        <f>C77/C73*1000</f>
        <v>-6.4161319890009167</v>
      </c>
      <c r="D78" s="46"/>
      <c r="E78" s="46">
        <f>E77/E73*1000</f>
        <v>1.8501387604070305</v>
      </c>
      <c r="F78" s="46">
        <f>F77/F73*1000</f>
        <v>1.8535681186283597</v>
      </c>
      <c r="G78" s="46">
        <f>G77/G73*1000</f>
        <v>1.8570102135561746</v>
      </c>
      <c r="H78" s="23"/>
      <c r="I78" s="23"/>
      <c r="J78" s="23"/>
    </row>
    <row r="79" spans="1:10">
      <c r="A79" s="24" t="s">
        <v>10</v>
      </c>
      <c r="B79" s="24" t="s">
        <v>9</v>
      </c>
      <c r="C79" s="128">
        <v>-16</v>
      </c>
      <c r="D79" s="128">
        <v>-15</v>
      </c>
      <c r="E79" s="46">
        <v>-6</v>
      </c>
      <c r="F79" s="128">
        <v>-6</v>
      </c>
      <c r="G79" s="128">
        <v>-6</v>
      </c>
      <c r="H79" s="23"/>
      <c r="I79" s="23"/>
      <c r="J79" s="23"/>
    </row>
    <row r="80" spans="1:10" ht="52.8">
      <c r="A80" s="24"/>
      <c r="B80" s="24" t="s">
        <v>67</v>
      </c>
      <c r="C80" s="46">
        <f>C79/C73*1000</f>
        <v>-14.66544454628781</v>
      </c>
      <c r="D80" s="46"/>
      <c r="E80" s="46">
        <f>E79/E73*1000</f>
        <v>-5.5504162812210911</v>
      </c>
      <c r="F80" s="46">
        <f>F79/F73*1000</f>
        <v>-5.5607043558850791</v>
      </c>
      <c r="G80" s="46">
        <f>G79/G73*1000</f>
        <v>-5.5710306406685239</v>
      </c>
      <c r="H80" s="23"/>
      <c r="I80" s="23"/>
      <c r="J80" s="23"/>
    </row>
    <row r="81" spans="1:10">
      <c r="A81" s="24" t="s">
        <v>11</v>
      </c>
      <c r="B81" s="24"/>
      <c r="C81" s="129"/>
      <c r="D81" s="129"/>
      <c r="E81" s="129"/>
      <c r="F81" s="129"/>
      <c r="G81" s="129"/>
      <c r="H81" s="23"/>
      <c r="I81" s="23"/>
      <c r="J81" s="23"/>
    </row>
    <row r="82" spans="1:10">
      <c r="A82" s="24" t="s">
        <v>12</v>
      </c>
      <c r="B82" s="24"/>
      <c r="C82" s="129"/>
      <c r="D82" s="129"/>
      <c r="E82" s="129"/>
      <c r="F82" s="129"/>
      <c r="G82" s="129"/>
      <c r="H82" s="23"/>
      <c r="I82" s="23"/>
      <c r="J82" s="23"/>
    </row>
    <row r="83" spans="1:10">
      <c r="A83" s="24" t="s">
        <v>13</v>
      </c>
      <c r="B83" s="24" t="s">
        <v>14</v>
      </c>
      <c r="C83" s="128">
        <f>C85+C86+C87+C88+C89</f>
        <v>25928</v>
      </c>
      <c r="D83" s="128">
        <f>D85+D86+D87+D88+D89</f>
        <v>25928</v>
      </c>
      <c r="E83" s="128">
        <f>E85+E86+E87+E88+E89</f>
        <v>25928</v>
      </c>
      <c r="F83" s="128">
        <f>F85+F86+F87+F88+F89</f>
        <v>25928</v>
      </c>
      <c r="G83" s="128">
        <f>G85+G86+G87+G88+G89</f>
        <v>25928</v>
      </c>
      <c r="H83" s="23"/>
      <c r="I83" s="23"/>
      <c r="J83" s="23"/>
    </row>
    <row r="84" spans="1:10">
      <c r="A84" s="24" t="s">
        <v>15</v>
      </c>
      <c r="B84" s="24"/>
      <c r="C84" s="129"/>
      <c r="D84" s="129"/>
      <c r="E84" s="129"/>
      <c r="F84" s="129"/>
      <c r="G84" s="129"/>
      <c r="H84" s="23"/>
      <c r="I84" s="23"/>
      <c r="J84" s="23"/>
    </row>
    <row r="85" spans="1:10">
      <c r="A85" s="24" t="s">
        <v>16</v>
      </c>
      <c r="B85" s="24" t="s">
        <v>14</v>
      </c>
      <c r="C85" s="128">
        <v>4450</v>
      </c>
      <c r="D85" s="128">
        <v>4450</v>
      </c>
      <c r="E85" s="128">
        <v>4450</v>
      </c>
      <c r="F85" s="128">
        <v>4450</v>
      </c>
      <c r="G85" s="128">
        <v>4450</v>
      </c>
      <c r="H85" s="23"/>
      <c r="I85" s="23"/>
      <c r="J85" s="23"/>
    </row>
    <row r="86" spans="1:10">
      <c r="A86" s="24" t="s">
        <v>17</v>
      </c>
      <c r="B86" s="24" t="s">
        <v>14</v>
      </c>
      <c r="C86" s="128">
        <v>21400</v>
      </c>
      <c r="D86" s="128">
        <v>21400</v>
      </c>
      <c r="E86" s="128">
        <v>21400</v>
      </c>
      <c r="F86" s="128">
        <v>21400</v>
      </c>
      <c r="G86" s="128">
        <v>21400</v>
      </c>
      <c r="H86" s="23"/>
      <c r="I86" s="23"/>
      <c r="J86" s="23"/>
    </row>
    <row r="87" spans="1:10">
      <c r="A87" s="24" t="s">
        <v>18</v>
      </c>
      <c r="B87" s="24" t="s">
        <v>14</v>
      </c>
      <c r="C87" s="131">
        <v>68</v>
      </c>
      <c r="D87" s="131">
        <v>68</v>
      </c>
      <c r="E87" s="131">
        <v>68</v>
      </c>
      <c r="F87" s="131">
        <v>68</v>
      </c>
      <c r="G87" s="131">
        <v>68</v>
      </c>
      <c r="H87" s="23"/>
      <c r="I87" s="23"/>
      <c r="J87" s="23"/>
    </row>
    <row r="88" spans="1:10">
      <c r="A88" s="24" t="s">
        <v>19</v>
      </c>
      <c r="B88" s="24" t="s">
        <v>14</v>
      </c>
      <c r="C88" s="131">
        <v>10</v>
      </c>
      <c r="D88" s="131">
        <v>10</v>
      </c>
      <c r="E88" s="131">
        <v>10</v>
      </c>
      <c r="F88" s="131">
        <v>10</v>
      </c>
      <c r="G88" s="131">
        <v>10</v>
      </c>
      <c r="H88" s="23"/>
      <c r="I88" s="23"/>
      <c r="J88" s="23"/>
    </row>
    <row r="89" spans="1:10">
      <c r="A89" s="24" t="s">
        <v>20</v>
      </c>
      <c r="B89" s="24" t="s">
        <v>14</v>
      </c>
      <c r="C89" s="131">
        <v>0</v>
      </c>
      <c r="D89" s="131">
        <v>0</v>
      </c>
      <c r="E89" s="131">
        <v>0</v>
      </c>
      <c r="F89" s="131">
        <v>0</v>
      </c>
      <c r="G89" s="131">
        <v>0</v>
      </c>
      <c r="H89" s="23"/>
      <c r="I89" s="23"/>
      <c r="J89" s="23"/>
    </row>
    <row r="90" spans="1:10">
      <c r="A90" s="24" t="s">
        <v>21</v>
      </c>
      <c r="B90" s="24"/>
      <c r="C90" s="131"/>
      <c r="D90" s="131"/>
      <c r="E90" s="131"/>
      <c r="F90" s="131"/>
      <c r="G90" s="131"/>
      <c r="H90" s="23"/>
      <c r="I90" s="23"/>
      <c r="J90" s="23"/>
    </row>
    <row r="91" spans="1:10">
      <c r="A91" s="24" t="s">
        <v>16</v>
      </c>
      <c r="B91" s="24" t="s">
        <v>22</v>
      </c>
      <c r="C91" s="128">
        <v>6052</v>
      </c>
      <c r="D91" s="128">
        <v>8010</v>
      </c>
      <c r="E91" s="128">
        <v>8232</v>
      </c>
      <c r="F91" s="128">
        <v>8455</v>
      </c>
      <c r="G91" s="128">
        <v>8900</v>
      </c>
      <c r="H91" s="23"/>
      <c r="I91" s="23"/>
      <c r="J91" s="23"/>
    </row>
    <row r="92" spans="1:10">
      <c r="A92" s="24" t="s">
        <v>17</v>
      </c>
      <c r="B92" s="24" t="s">
        <v>22</v>
      </c>
      <c r="C92" s="128">
        <v>19260</v>
      </c>
      <c r="D92" s="128">
        <v>24182</v>
      </c>
      <c r="E92" s="128">
        <v>27820</v>
      </c>
      <c r="F92" s="128">
        <v>29960</v>
      </c>
      <c r="G92" s="128">
        <v>32100</v>
      </c>
      <c r="H92" s="23"/>
      <c r="I92" s="23"/>
      <c r="J92" s="23"/>
    </row>
    <row r="93" spans="1:10">
      <c r="A93" s="24" t="s">
        <v>18</v>
      </c>
      <c r="B93" s="24" t="s">
        <v>22</v>
      </c>
      <c r="C93" s="131">
        <v>350</v>
      </c>
      <c r="D93" s="131">
        <v>350</v>
      </c>
      <c r="E93" s="131">
        <v>350</v>
      </c>
      <c r="F93" s="131">
        <v>350</v>
      </c>
      <c r="G93" s="131">
        <v>350</v>
      </c>
      <c r="H93" s="23"/>
      <c r="I93" s="23"/>
      <c r="J93" s="23"/>
    </row>
    <row r="94" spans="1:10">
      <c r="A94" s="24" t="s">
        <v>19</v>
      </c>
      <c r="B94" s="24" t="s">
        <v>22</v>
      </c>
      <c r="C94" s="131">
        <v>150</v>
      </c>
      <c r="D94" s="131">
        <v>150</v>
      </c>
      <c r="E94" s="131">
        <v>150</v>
      </c>
      <c r="F94" s="131">
        <v>150</v>
      </c>
      <c r="G94" s="131">
        <v>150</v>
      </c>
      <c r="H94" s="23"/>
      <c r="I94" s="23"/>
      <c r="J94" s="23"/>
    </row>
    <row r="95" spans="1:10" ht="26.4">
      <c r="A95" s="24" t="s">
        <v>23</v>
      </c>
      <c r="B95" s="24"/>
      <c r="C95" s="129"/>
      <c r="D95" s="129"/>
      <c r="E95" s="129"/>
      <c r="F95" s="129"/>
      <c r="G95" s="129"/>
      <c r="H95" s="23"/>
      <c r="I95" s="23"/>
      <c r="J95" s="23"/>
    </row>
    <row r="96" spans="1:10">
      <c r="A96" s="24" t="s">
        <v>24</v>
      </c>
      <c r="B96" s="24" t="s">
        <v>25</v>
      </c>
      <c r="C96" s="128">
        <v>194</v>
      </c>
      <c r="D96" s="128">
        <v>185</v>
      </c>
      <c r="E96" s="128">
        <v>185</v>
      </c>
      <c r="F96" s="128">
        <v>185</v>
      </c>
      <c r="G96" s="128">
        <v>185</v>
      </c>
      <c r="H96" s="23"/>
      <c r="I96" s="23"/>
      <c r="J96" s="23"/>
    </row>
    <row r="97" spans="1:10">
      <c r="A97" s="24" t="s">
        <v>26</v>
      </c>
      <c r="B97" s="24" t="s">
        <v>25</v>
      </c>
      <c r="C97" s="128">
        <v>83</v>
      </c>
      <c r="D97" s="128">
        <v>75</v>
      </c>
      <c r="E97" s="128">
        <v>75</v>
      </c>
      <c r="F97" s="128">
        <v>75</v>
      </c>
      <c r="G97" s="128">
        <v>75</v>
      </c>
      <c r="H97" s="23"/>
      <c r="I97" s="23"/>
      <c r="J97" s="23"/>
    </row>
    <row r="98" spans="1:10">
      <c r="A98" s="24" t="s">
        <v>27</v>
      </c>
      <c r="B98" s="24" t="s">
        <v>25</v>
      </c>
      <c r="C98" s="128">
        <v>363</v>
      </c>
      <c r="D98" s="128">
        <v>263</v>
      </c>
      <c r="E98" s="128">
        <v>260</v>
      </c>
      <c r="F98" s="128">
        <v>260</v>
      </c>
      <c r="G98" s="128">
        <v>260</v>
      </c>
      <c r="H98" s="23"/>
      <c r="I98" s="23"/>
      <c r="J98" s="23"/>
    </row>
    <row r="99" spans="1:10">
      <c r="A99" s="24" t="s">
        <v>28</v>
      </c>
      <c r="B99" s="24" t="s">
        <v>25</v>
      </c>
      <c r="C99" s="128">
        <v>106</v>
      </c>
      <c r="D99" s="128">
        <v>110</v>
      </c>
      <c r="E99" s="128">
        <v>110</v>
      </c>
      <c r="F99" s="128">
        <v>110</v>
      </c>
      <c r="G99" s="128">
        <v>110</v>
      </c>
      <c r="H99" s="23"/>
      <c r="I99" s="23"/>
      <c r="J99" s="23"/>
    </row>
    <row r="100" spans="1:10">
      <c r="A100" s="24" t="s">
        <v>29</v>
      </c>
      <c r="B100" s="24" t="s">
        <v>25</v>
      </c>
      <c r="C100" s="128">
        <v>1943</v>
      </c>
      <c r="D100" s="128">
        <v>2443</v>
      </c>
      <c r="E100" s="128">
        <v>2000</v>
      </c>
      <c r="F100" s="128">
        <v>2000</v>
      </c>
      <c r="G100" s="128">
        <v>2000</v>
      </c>
      <c r="H100" s="23"/>
      <c r="I100" s="23"/>
      <c r="J100" s="23"/>
    </row>
    <row r="101" spans="1:10">
      <c r="A101" s="24" t="s">
        <v>30</v>
      </c>
      <c r="B101" s="24"/>
      <c r="C101" s="129"/>
      <c r="D101" s="129"/>
      <c r="E101" s="129"/>
      <c r="F101" s="129"/>
      <c r="G101" s="129"/>
      <c r="H101" s="23"/>
      <c r="I101" s="23"/>
      <c r="J101" s="23"/>
    </row>
    <row r="102" spans="1:10">
      <c r="A102" s="24" t="s">
        <v>24</v>
      </c>
      <c r="B102" s="24" t="s">
        <v>25</v>
      </c>
      <c r="C102" s="128">
        <v>194</v>
      </c>
      <c r="D102" s="128">
        <v>185</v>
      </c>
      <c r="E102" s="128">
        <v>185</v>
      </c>
      <c r="F102" s="128">
        <v>185</v>
      </c>
      <c r="G102" s="128">
        <v>185</v>
      </c>
      <c r="H102" s="23"/>
      <c r="I102" s="23"/>
      <c r="J102" s="23"/>
    </row>
    <row r="103" spans="1:10">
      <c r="A103" s="24" t="s">
        <v>26</v>
      </c>
      <c r="B103" s="24" t="s">
        <v>25</v>
      </c>
      <c r="C103" s="128">
        <v>83</v>
      </c>
      <c r="D103" s="128">
        <v>75</v>
      </c>
      <c r="E103" s="128">
        <v>75</v>
      </c>
      <c r="F103" s="128">
        <v>75</v>
      </c>
      <c r="G103" s="128">
        <v>75</v>
      </c>
      <c r="H103" s="23"/>
      <c r="I103" s="23"/>
      <c r="J103" s="23"/>
    </row>
    <row r="104" spans="1:10">
      <c r="A104" s="24" t="s">
        <v>27</v>
      </c>
      <c r="B104" s="24" t="s">
        <v>25</v>
      </c>
      <c r="C104" s="128">
        <v>363</v>
      </c>
      <c r="D104" s="128">
        <v>263</v>
      </c>
      <c r="E104" s="128">
        <v>260</v>
      </c>
      <c r="F104" s="128">
        <v>260</v>
      </c>
      <c r="G104" s="128">
        <v>260</v>
      </c>
      <c r="H104" s="23"/>
      <c r="I104" s="23"/>
      <c r="J104" s="23"/>
    </row>
    <row r="105" spans="1:10">
      <c r="A105" s="24" t="s">
        <v>28</v>
      </c>
      <c r="B105" s="24" t="s">
        <v>25</v>
      </c>
      <c r="C105" s="128">
        <v>106</v>
      </c>
      <c r="D105" s="128">
        <v>110</v>
      </c>
      <c r="E105" s="128">
        <v>110</v>
      </c>
      <c r="F105" s="128">
        <v>110</v>
      </c>
      <c r="G105" s="128">
        <v>110</v>
      </c>
      <c r="H105" s="23"/>
      <c r="I105" s="23"/>
      <c r="J105" s="23"/>
    </row>
    <row r="106" spans="1:10">
      <c r="A106" s="24" t="s">
        <v>29</v>
      </c>
      <c r="B106" s="24" t="s">
        <v>25</v>
      </c>
      <c r="C106" s="128">
        <v>1943</v>
      </c>
      <c r="D106" s="128">
        <v>2443</v>
      </c>
      <c r="E106" s="128">
        <v>2000</v>
      </c>
      <c r="F106" s="128">
        <v>2000</v>
      </c>
      <c r="G106" s="128">
        <v>2000</v>
      </c>
      <c r="H106" s="23"/>
      <c r="I106" s="23"/>
      <c r="J106" s="23"/>
    </row>
    <row r="107" spans="1:10" ht="39.6">
      <c r="A107" s="24" t="s">
        <v>31</v>
      </c>
      <c r="B107" s="24"/>
      <c r="C107" s="129"/>
      <c r="D107" s="129"/>
      <c r="E107" s="129"/>
      <c r="F107" s="129"/>
      <c r="G107" s="129"/>
      <c r="H107" s="23"/>
      <c r="I107" s="23"/>
      <c r="J107" s="23"/>
    </row>
    <row r="108" spans="1:10">
      <c r="A108" s="24" t="s">
        <v>32</v>
      </c>
      <c r="B108" s="24" t="s">
        <v>22</v>
      </c>
      <c r="C108" s="46">
        <v>44.7</v>
      </c>
      <c r="D108" s="46">
        <v>37.700000000000003</v>
      </c>
      <c r="E108" s="46">
        <v>37</v>
      </c>
      <c r="F108" s="46">
        <v>37</v>
      </c>
      <c r="G108" s="46">
        <v>37</v>
      </c>
      <c r="H108" s="23"/>
      <c r="I108" s="23"/>
      <c r="J108" s="23"/>
    </row>
    <row r="109" spans="1:10">
      <c r="A109" s="24" t="s">
        <v>33</v>
      </c>
      <c r="B109" s="24" t="s">
        <v>22</v>
      </c>
      <c r="C109" s="46">
        <v>174.3</v>
      </c>
      <c r="D109" s="46">
        <v>161.30000000000001</v>
      </c>
      <c r="E109" s="46">
        <v>165</v>
      </c>
      <c r="F109" s="46">
        <v>165</v>
      </c>
      <c r="G109" s="46">
        <v>165</v>
      </c>
      <c r="H109" s="23"/>
      <c r="I109" s="23"/>
      <c r="J109" s="23"/>
    </row>
    <row r="110" spans="1:10">
      <c r="A110" s="24" t="s">
        <v>34</v>
      </c>
      <c r="B110" s="24" t="s">
        <v>35</v>
      </c>
      <c r="C110" s="46">
        <v>133</v>
      </c>
      <c r="D110" s="46">
        <v>165</v>
      </c>
      <c r="E110" s="46">
        <v>138</v>
      </c>
      <c r="F110" s="46">
        <v>138</v>
      </c>
      <c r="G110" s="46">
        <v>138</v>
      </c>
      <c r="H110" s="23"/>
      <c r="I110" s="23"/>
      <c r="J110" s="23"/>
    </row>
    <row r="111" spans="1:10" ht="26.4">
      <c r="A111" s="24" t="s">
        <v>36</v>
      </c>
      <c r="B111" s="24"/>
      <c r="C111" s="129"/>
      <c r="D111" s="129"/>
      <c r="E111" s="128"/>
      <c r="F111" s="128"/>
      <c r="G111" s="128"/>
      <c r="H111" s="23"/>
      <c r="I111" s="23"/>
      <c r="J111" s="23"/>
    </row>
    <row r="112" spans="1:10">
      <c r="A112" s="24" t="s">
        <v>37</v>
      </c>
      <c r="B112" s="24" t="s">
        <v>38</v>
      </c>
      <c r="C112" s="128">
        <v>2100</v>
      </c>
      <c r="D112" s="128">
        <v>2150</v>
      </c>
      <c r="E112" s="128">
        <v>2200</v>
      </c>
      <c r="F112" s="128">
        <v>2200</v>
      </c>
      <c r="G112" s="128">
        <v>2200</v>
      </c>
      <c r="H112" s="23"/>
      <c r="I112" s="23"/>
      <c r="J112" s="23"/>
    </row>
    <row r="113" spans="1:10">
      <c r="A113" s="24" t="s">
        <v>39</v>
      </c>
      <c r="B113" s="24" t="s">
        <v>40</v>
      </c>
      <c r="C113" s="128">
        <v>138</v>
      </c>
      <c r="D113" s="128">
        <v>138</v>
      </c>
      <c r="E113" s="128">
        <v>138</v>
      </c>
      <c r="F113" s="128">
        <v>138</v>
      </c>
      <c r="G113" s="128">
        <v>138</v>
      </c>
      <c r="H113" s="23"/>
      <c r="I113" s="23"/>
      <c r="J113" s="23"/>
    </row>
    <row r="114" spans="1:10" ht="26.4">
      <c r="A114" s="37" t="s">
        <v>41</v>
      </c>
      <c r="B114" s="104"/>
      <c r="C114" s="132"/>
      <c r="D114" s="132"/>
      <c r="E114" s="132"/>
      <c r="F114" s="132"/>
      <c r="G114" s="134"/>
      <c r="H114" s="23"/>
      <c r="I114" s="23"/>
      <c r="J114" s="23"/>
    </row>
    <row r="115" spans="1:10" ht="13.8">
      <c r="A115" s="38" t="s">
        <v>42</v>
      </c>
      <c r="B115" s="104" t="s">
        <v>43</v>
      </c>
      <c r="C115" s="47">
        <v>9775.5</v>
      </c>
      <c r="D115" s="47">
        <v>10377.799999999999</v>
      </c>
      <c r="E115" s="47">
        <v>8294.4</v>
      </c>
      <c r="F115" s="47">
        <v>9173.1</v>
      </c>
      <c r="G115" s="47">
        <v>9680.1</v>
      </c>
      <c r="H115" s="23"/>
      <c r="I115" s="23"/>
      <c r="J115" s="23"/>
    </row>
    <row r="116" spans="1:10" ht="18.75" customHeight="1">
      <c r="A116" s="39" t="s">
        <v>91</v>
      </c>
      <c r="B116" s="104" t="s">
        <v>43</v>
      </c>
      <c r="C116" s="47">
        <v>3832</v>
      </c>
      <c r="D116" s="47">
        <v>4001.7</v>
      </c>
      <c r="E116" s="47">
        <v>3480.3</v>
      </c>
      <c r="F116" s="47">
        <v>3983.3</v>
      </c>
      <c r="G116" s="47">
        <v>4490.3</v>
      </c>
      <c r="H116" s="23"/>
      <c r="I116" s="23"/>
      <c r="J116" s="23"/>
    </row>
    <row r="117" spans="1:10">
      <c r="A117" s="39" t="s">
        <v>68</v>
      </c>
      <c r="B117" s="104" t="s">
        <v>43</v>
      </c>
      <c r="C117" s="47">
        <v>2295.6</v>
      </c>
      <c r="D117" s="47">
        <v>2506</v>
      </c>
      <c r="E117" s="47">
        <v>2300</v>
      </c>
      <c r="F117" s="47">
        <v>2803</v>
      </c>
      <c r="G117" s="47">
        <v>3310</v>
      </c>
      <c r="H117" s="23"/>
      <c r="I117" s="23"/>
      <c r="J117" s="23"/>
    </row>
    <row r="118" spans="1:10">
      <c r="A118" s="39" t="s">
        <v>45</v>
      </c>
      <c r="B118" s="104" t="s">
        <v>43</v>
      </c>
      <c r="C118" s="47">
        <v>1536.4</v>
      </c>
      <c r="D118" s="47">
        <v>1495.7</v>
      </c>
      <c r="E118" s="47">
        <v>1180.3</v>
      </c>
      <c r="F118" s="47">
        <v>1180.3</v>
      </c>
      <c r="G118" s="47">
        <v>1180.3</v>
      </c>
      <c r="H118" s="23"/>
      <c r="I118" s="23"/>
      <c r="J118" s="23"/>
    </row>
    <row r="119" spans="1:10">
      <c r="A119" s="39" t="s">
        <v>46</v>
      </c>
      <c r="B119" s="104" t="s">
        <v>43</v>
      </c>
      <c r="C119" s="47">
        <v>5943.6</v>
      </c>
      <c r="D119" s="47">
        <v>6379.1</v>
      </c>
      <c r="E119" s="47">
        <v>4814.1000000000004</v>
      </c>
      <c r="F119" s="47">
        <v>5189.8</v>
      </c>
      <c r="G119" s="47">
        <v>5189.8</v>
      </c>
      <c r="H119" s="23"/>
      <c r="I119" s="23"/>
      <c r="J119" s="23"/>
    </row>
    <row r="120" spans="1:10">
      <c r="A120" s="40" t="s">
        <v>47</v>
      </c>
      <c r="B120" s="104" t="s">
        <v>43</v>
      </c>
      <c r="C120" s="47">
        <v>10243</v>
      </c>
      <c r="D120" s="47">
        <v>10660.8</v>
      </c>
      <c r="E120" s="47">
        <v>8468.4</v>
      </c>
      <c r="F120" s="47">
        <v>9372.2000000000007</v>
      </c>
      <c r="G120" s="47">
        <v>9904.6</v>
      </c>
      <c r="H120" s="23"/>
      <c r="I120" s="23"/>
      <c r="J120" s="23"/>
    </row>
    <row r="121" spans="1:10">
      <c r="A121" s="39" t="s">
        <v>48</v>
      </c>
      <c r="B121" s="104" t="s">
        <v>43</v>
      </c>
      <c r="C121" s="47">
        <f>C115-C120</f>
        <v>-467.5</v>
      </c>
      <c r="D121" s="47">
        <f>D115-D120</f>
        <v>-283</v>
      </c>
      <c r="E121" s="47">
        <f>E115-E120</f>
        <v>-174</v>
      </c>
      <c r="F121" s="47">
        <f>F115-F120</f>
        <v>-199.10000000000036</v>
      </c>
      <c r="G121" s="47">
        <f>G115-G120</f>
        <v>-224.5</v>
      </c>
      <c r="H121" s="23"/>
      <c r="I121" s="23"/>
      <c r="J121" s="23"/>
    </row>
    <row r="122" spans="1:10">
      <c r="A122" s="24" t="s">
        <v>69</v>
      </c>
      <c r="B122" s="24"/>
      <c r="C122" s="47"/>
      <c r="D122" s="47"/>
      <c r="E122" s="129"/>
      <c r="F122" s="129"/>
      <c r="G122" s="129"/>
      <c r="H122" s="23"/>
      <c r="I122" s="23"/>
      <c r="J122" s="23"/>
    </row>
    <row r="123" spans="1:10" ht="26.4">
      <c r="A123" s="24" t="s">
        <v>49</v>
      </c>
      <c r="B123" s="24" t="s">
        <v>5</v>
      </c>
      <c r="C123" s="128">
        <v>512</v>
      </c>
      <c r="D123" s="128">
        <v>512</v>
      </c>
      <c r="E123" s="128">
        <v>512</v>
      </c>
      <c r="F123" s="128">
        <v>512</v>
      </c>
      <c r="G123" s="128">
        <v>512</v>
      </c>
      <c r="H123" s="23"/>
      <c r="I123" s="23"/>
      <c r="J123" s="23"/>
    </row>
    <row r="124" spans="1:10" ht="39.6">
      <c r="A124" s="24" t="s">
        <v>50</v>
      </c>
      <c r="B124" s="24" t="s">
        <v>5</v>
      </c>
      <c r="C124" s="128">
        <v>233</v>
      </c>
      <c r="D124" s="128">
        <v>233</v>
      </c>
      <c r="E124" s="128">
        <v>233</v>
      </c>
      <c r="F124" s="128">
        <v>233</v>
      </c>
      <c r="G124" s="128">
        <v>233</v>
      </c>
      <c r="H124" s="23"/>
      <c r="I124" s="23"/>
      <c r="J124" s="23"/>
    </row>
    <row r="125" spans="1:10" ht="52.8">
      <c r="A125" s="24" t="s">
        <v>51</v>
      </c>
      <c r="B125" s="24" t="s">
        <v>5</v>
      </c>
      <c r="C125" s="128">
        <v>17</v>
      </c>
      <c r="D125" s="128">
        <v>20</v>
      </c>
      <c r="E125" s="128">
        <v>16</v>
      </c>
      <c r="F125" s="128">
        <v>14</v>
      </c>
      <c r="G125" s="128">
        <v>13</v>
      </c>
      <c r="H125" s="23"/>
      <c r="I125" s="23"/>
      <c r="J125" s="23"/>
    </row>
    <row r="126" spans="1:10" ht="26.4">
      <c r="A126" s="24" t="s">
        <v>52</v>
      </c>
      <c r="B126" s="24" t="s">
        <v>53</v>
      </c>
      <c r="C126" s="46">
        <f>C127/C124/12*1000</f>
        <v>19081.258941344779</v>
      </c>
      <c r="D126" s="46">
        <f>D127/D124/12*1000</f>
        <v>19980.185979971389</v>
      </c>
      <c r="E126" s="46">
        <f>E127/12/E124*1000</f>
        <v>21494.992846924179</v>
      </c>
      <c r="F126" s="46">
        <f>F127/12/F124*1000</f>
        <v>22156.652360515021</v>
      </c>
      <c r="G126" s="46">
        <f>G127/12/G124*1000</f>
        <v>22885.193133047211</v>
      </c>
      <c r="H126" s="23"/>
      <c r="I126" s="23"/>
      <c r="J126" s="23"/>
    </row>
    <row r="127" spans="1:10" ht="52.8">
      <c r="A127" s="24" t="s">
        <v>54</v>
      </c>
      <c r="B127" s="24" t="s">
        <v>55</v>
      </c>
      <c r="C127" s="46">
        <v>53351.199999999997</v>
      </c>
      <c r="D127" s="46">
        <v>55864.6</v>
      </c>
      <c r="E127" s="46">
        <v>60100</v>
      </c>
      <c r="F127" s="46">
        <v>61950</v>
      </c>
      <c r="G127" s="46">
        <v>63987</v>
      </c>
      <c r="H127" s="23"/>
      <c r="I127" s="23"/>
      <c r="J127" s="23"/>
    </row>
    <row r="128" spans="1:10" ht="26.4">
      <c r="A128" s="24" t="s">
        <v>56</v>
      </c>
      <c r="B128" s="24"/>
      <c r="C128" s="129"/>
      <c r="D128" s="129"/>
      <c r="E128" s="129"/>
      <c r="F128" s="129"/>
      <c r="G128" s="129"/>
      <c r="H128" s="23"/>
      <c r="I128" s="23"/>
      <c r="J128" s="23"/>
    </row>
    <row r="129" spans="1:10">
      <c r="A129" s="24" t="s">
        <v>57</v>
      </c>
      <c r="B129" s="24"/>
      <c r="C129" s="129"/>
      <c r="D129" s="129"/>
      <c r="E129" s="129"/>
      <c r="F129" s="129"/>
      <c r="G129" s="129"/>
      <c r="H129" s="23"/>
      <c r="I129" s="23"/>
      <c r="J129" s="23"/>
    </row>
    <row r="130" spans="1:10">
      <c r="A130" s="24" t="s">
        <v>76</v>
      </c>
      <c r="B130" s="24" t="s">
        <v>59</v>
      </c>
      <c r="C130" s="128">
        <v>1</v>
      </c>
      <c r="D130" s="128">
        <v>1</v>
      </c>
      <c r="E130" s="128">
        <v>1</v>
      </c>
      <c r="F130" s="128">
        <v>1</v>
      </c>
      <c r="G130" s="128">
        <v>1</v>
      </c>
      <c r="H130" s="23"/>
      <c r="I130" s="23"/>
      <c r="J130" s="23"/>
    </row>
    <row r="131" spans="1:10">
      <c r="A131" s="24" t="s">
        <v>58</v>
      </c>
      <c r="B131" s="24" t="s">
        <v>59</v>
      </c>
      <c r="C131" s="128">
        <v>2</v>
      </c>
      <c r="D131" s="128">
        <v>2</v>
      </c>
      <c r="E131" s="128">
        <v>2</v>
      </c>
      <c r="F131" s="128">
        <v>2</v>
      </c>
      <c r="G131" s="128">
        <v>2</v>
      </c>
      <c r="H131" s="23"/>
      <c r="I131" s="23"/>
      <c r="J131" s="23"/>
    </row>
    <row r="132" spans="1:10">
      <c r="A132" s="24" t="s">
        <v>60</v>
      </c>
      <c r="B132" s="24" t="s">
        <v>59</v>
      </c>
      <c r="C132" s="128">
        <v>1</v>
      </c>
      <c r="D132" s="128">
        <v>1</v>
      </c>
      <c r="E132" s="128">
        <v>1</v>
      </c>
      <c r="F132" s="128">
        <v>1</v>
      </c>
      <c r="G132" s="128">
        <v>1</v>
      </c>
      <c r="H132" s="23"/>
      <c r="I132" s="23"/>
      <c r="J132" s="23"/>
    </row>
    <row r="133" spans="1:10">
      <c r="A133" s="24" t="s">
        <v>61</v>
      </c>
      <c r="B133" s="24" t="s">
        <v>59</v>
      </c>
      <c r="C133" s="128">
        <v>3</v>
      </c>
      <c r="D133" s="128">
        <v>3</v>
      </c>
      <c r="E133" s="128">
        <v>3</v>
      </c>
      <c r="F133" s="128">
        <v>3</v>
      </c>
      <c r="G133" s="128">
        <v>3</v>
      </c>
      <c r="H133" s="23"/>
      <c r="I133" s="23"/>
      <c r="J133" s="23"/>
    </row>
    <row r="134" spans="1:10">
      <c r="A134" s="24" t="s">
        <v>62</v>
      </c>
      <c r="B134" s="24" t="s">
        <v>59</v>
      </c>
      <c r="C134" s="128">
        <v>0</v>
      </c>
      <c r="D134" s="128">
        <v>0</v>
      </c>
      <c r="E134" s="128">
        <v>0</v>
      </c>
      <c r="F134" s="128">
        <v>0</v>
      </c>
      <c r="G134" s="128">
        <v>0</v>
      </c>
      <c r="H134" s="23"/>
      <c r="I134" s="23"/>
      <c r="J134" s="23"/>
    </row>
    <row r="135" spans="1:10" ht="26.4">
      <c r="A135" s="24"/>
      <c r="B135" s="24" t="s">
        <v>63</v>
      </c>
      <c r="C135" s="128">
        <v>16</v>
      </c>
      <c r="D135" s="128">
        <v>16</v>
      </c>
      <c r="E135" s="128">
        <v>20</v>
      </c>
      <c r="F135" s="128">
        <v>20</v>
      </c>
      <c r="G135" s="128">
        <v>20</v>
      </c>
      <c r="H135" s="23"/>
      <c r="I135" s="23"/>
      <c r="J135" s="23"/>
    </row>
    <row r="136" spans="1:10" ht="26.4">
      <c r="A136" s="24" t="s">
        <v>64</v>
      </c>
      <c r="B136" s="24" t="s">
        <v>59</v>
      </c>
      <c r="C136" s="128">
        <v>1</v>
      </c>
      <c r="D136" s="128">
        <v>1</v>
      </c>
      <c r="E136" s="128">
        <v>1</v>
      </c>
      <c r="F136" s="128">
        <v>1</v>
      </c>
      <c r="G136" s="128">
        <v>1</v>
      </c>
      <c r="H136" s="23"/>
      <c r="I136" s="23"/>
      <c r="J136" s="23"/>
    </row>
    <row r="137" spans="1:10" ht="22.5" customHeight="1">
      <c r="A137" s="24"/>
      <c r="B137" s="24" t="s">
        <v>65</v>
      </c>
      <c r="C137" s="128">
        <v>111</v>
      </c>
      <c r="D137" s="128">
        <v>100</v>
      </c>
      <c r="E137" s="128">
        <v>110</v>
      </c>
      <c r="F137" s="128">
        <v>110</v>
      </c>
      <c r="G137" s="128">
        <v>110</v>
      </c>
      <c r="H137" s="23"/>
      <c r="I137" s="23"/>
      <c r="J137" s="23"/>
    </row>
    <row r="138" spans="1:10">
      <c r="A138" s="23"/>
      <c r="B138" s="23"/>
      <c r="C138" s="23"/>
      <c r="D138" s="23"/>
      <c r="E138" s="23"/>
      <c r="F138" s="23"/>
      <c r="G138" s="23"/>
      <c r="H138" s="23"/>
    </row>
    <row r="139" spans="1:10">
      <c r="A139" s="23"/>
      <c r="B139" s="23"/>
      <c r="C139" s="23"/>
      <c r="D139" s="23"/>
      <c r="E139" s="23"/>
      <c r="F139" s="23"/>
      <c r="G139" s="23"/>
      <c r="H139" s="23"/>
    </row>
    <row r="140" spans="1:10">
      <c r="A140" s="23"/>
      <c r="B140" s="23"/>
      <c r="C140" s="23"/>
      <c r="D140" s="23"/>
      <c r="E140" s="23"/>
      <c r="F140" s="23"/>
      <c r="G140" s="23"/>
      <c r="H140" s="23"/>
    </row>
    <row r="141" spans="1:10">
      <c r="A141" s="23"/>
      <c r="B141" s="23"/>
      <c r="C141" s="23"/>
      <c r="D141" s="23"/>
      <c r="E141" s="23"/>
      <c r="F141" s="23"/>
      <c r="G141" s="23"/>
      <c r="H141" s="23"/>
    </row>
    <row r="147" spans="1:8" ht="13.8">
      <c r="A147" s="5"/>
      <c r="B147" s="6"/>
      <c r="C147" s="7"/>
      <c r="D147" s="8"/>
      <c r="E147" s="8"/>
      <c r="F147" s="8"/>
      <c r="G147" s="8"/>
      <c r="H147" s="8"/>
    </row>
  </sheetData>
  <mergeCells count="4">
    <mergeCell ref="A68:G68"/>
    <mergeCell ref="A69:G69"/>
    <mergeCell ref="A1:H1"/>
    <mergeCell ref="A2:H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Воскресен</vt:lpstr>
      <vt:lpstr>Калинино</vt:lpstr>
      <vt:lpstr>Дубовое </vt:lpstr>
      <vt:lpstr>Ильиновка</vt:lpstr>
      <vt:lpstr>Коршун</vt:lpstr>
      <vt:lpstr>Дим</vt:lpstr>
      <vt:lpstr>Н-Чесноково</vt:lpstr>
      <vt:lpstr>Чесноково </vt:lpstr>
      <vt:lpstr>Михайловка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2020-11-16T08:02:25Z</cp:lastPrinted>
  <dcterms:created xsi:type="dcterms:W3CDTF">1996-10-08T23:32:33Z</dcterms:created>
  <dcterms:modified xsi:type="dcterms:W3CDTF">2020-11-16T08:02:52Z</dcterms:modified>
</cp:coreProperties>
</file>